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8_ICM206C\Zinc\"/>
    </mc:Choice>
  </mc:AlternateContent>
  <bookViews>
    <workbookView xWindow="0" yWindow="0" windowWidth="15348" windowHeight="4608" xr2:uid="{00000000-000D-0000-FFFF-FFFF00000000}"/>
  </bookViews>
  <sheets>
    <sheet name="Silica" sheetId="1" r:id="rId1"/>
  </sheets>
  <definedNames>
    <definedName name="A750CR" localSheetId="0">Silica!$B$1:$B$454</definedName>
    <definedName name="A945CR." localSheetId="0">Silica!$B$1:$B$514</definedName>
    <definedName name="A968CR." localSheetId="0">Silica!$B$1:$B$514</definedName>
    <definedName name="A994CR." localSheetId="0">Silica!$B$1:$B$514</definedName>
    <definedName name="B008CR." localSheetId="0">Silica!$B$1:$B$514</definedName>
    <definedName name="B012CR._1" localSheetId="0">Silica!$B$1:$B$514</definedName>
    <definedName name="B052CR." localSheetId="0">Silica!$B$1:$B$514</definedName>
    <definedName name="B055CR." localSheetId="0">Silica!$B$1:$B$514</definedName>
    <definedName name="B064CR." localSheetId="0">Silica!$B$1:$B$514</definedName>
    <definedName name="B067CR." localSheetId="0">Silica!$B$1:$B$514</definedName>
    <definedName name="B075CR." localSheetId="0">Silica!$B$1:$B$514</definedName>
    <definedName name="B097CR." localSheetId="0">Silica!$B$1:$B$1114</definedName>
    <definedName name="B124CR." localSheetId="0">Silica!$B$1:$B$514</definedName>
    <definedName name="B143CR." localSheetId="0">Silica!$B$1:$B$514</definedName>
    <definedName name="solver_adj" localSheetId="0" hidden="1">Silica!$F$5:$F$7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Silica!$M$10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7" i="1" l="1"/>
  <c r="G8" i="1" s="1"/>
  <c r="F8" i="1"/>
  <c r="F9" i="1"/>
  <c r="G9" i="1" l="1"/>
  <c r="P12" i="1" a="1"/>
  <c r="P12" i="1" s="1"/>
  <c r="P13" i="1" l="1"/>
  <c r="Q13" i="1"/>
  <c r="Q14" i="1"/>
  <c r="Q12" i="1"/>
  <c r="P14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F278" i="1" s="1"/>
  <c r="D279" i="1"/>
  <c r="D280" i="1"/>
  <c r="D281" i="1"/>
  <c r="D282" i="1"/>
  <c r="D283" i="1"/>
  <c r="D284" i="1"/>
  <c r="D285" i="1"/>
  <c r="D286" i="1"/>
  <c r="F286" i="1" s="1"/>
  <c r="D287" i="1"/>
  <c r="D288" i="1"/>
  <c r="D289" i="1"/>
  <c r="D290" i="1"/>
  <c r="D291" i="1"/>
  <c r="D292" i="1"/>
  <c r="D293" i="1"/>
  <c r="D294" i="1"/>
  <c r="D295" i="1"/>
  <c r="D296" i="1"/>
  <c r="D297" i="1"/>
  <c r="D298" i="1"/>
  <c r="F298" i="1" s="1"/>
  <c r="D299" i="1"/>
  <c r="D300" i="1"/>
  <c r="D301" i="1"/>
  <c r="D302" i="1"/>
  <c r="D303" i="1"/>
  <c r="D304" i="1"/>
  <c r="D305" i="1"/>
  <c r="F305" i="1" s="1"/>
  <c r="D306" i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F347" i="1" s="1"/>
  <c r="D348" i="1"/>
  <c r="D349" i="1"/>
  <c r="D350" i="1"/>
  <c r="D351" i="1"/>
  <c r="F351" i="1" s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F373" i="1" s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F388" i="1" s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F418" i="1" s="1"/>
  <c r="D419" i="1"/>
  <c r="D420" i="1"/>
  <c r="D421" i="1"/>
  <c r="D422" i="1"/>
  <c r="D423" i="1"/>
  <c r="F423" i="1" s="1"/>
  <c r="D424" i="1"/>
  <c r="D425" i="1"/>
  <c r="D426" i="1"/>
  <c r="D427" i="1"/>
  <c r="F427" i="1" s="1"/>
  <c r="D428" i="1"/>
  <c r="D429" i="1"/>
  <c r="D430" i="1"/>
  <c r="D431" i="1"/>
  <c r="D432" i="1"/>
  <c r="D433" i="1"/>
  <c r="D434" i="1"/>
  <c r="D435" i="1"/>
  <c r="D436" i="1"/>
  <c r="F436" i="1" s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F476" i="1" s="1"/>
  <c r="D477" i="1"/>
  <c r="D478" i="1"/>
  <c r="D479" i="1"/>
  <c r="D480" i="1"/>
  <c r="F480" i="1" s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F503" i="1" s="1"/>
  <c r="D504" i="1"/>
  <c r="D505" i="1"/>
  <c r="D506" i="1"/>
  <c r="D507" i="1"/>
  <c r="F507" i="1" s="1"/>
  <c r="D508" i="1"/>
  <c r="D509" i="1"/>
  <c r="D510" i="1"/>
  <c r="D511" i="1"/>
  <c r="D512" i="1"/>
  <c r="F495" i="1" l="1"/>
  <c r="F302" i="1"/>
  <c r="F310" i="1"/>
  <c r="F460" i="1"/>
  <c r="F306" i="1"/>
  <c r="F488" i="1"/>
  <c r="F484" i="1"/>
  <c r="F483" i="1"/>
  <c r="F315" i="1"/>
  <c r="F400" i="1"/>
  <c r="F500" i="1"/>
  <c r="F468" i="1"/>
  <c r="F467" i="1"/>
  <c r="F377" i="1"/>
  <c r="F360" i="1"/>
  <c r="F472" i="1"/>
  <c r="F335" i="1"/>
  <c r="F334" i="1"/>
  <c r="F330" i="1"/>
  <c r="F448" i="1"/>
  <c r="F444" i="1"/>
  <c r="F443" i="1"/>
  <c r="F428" i="1"/>
  <c r="F368" i="1"/>
  <c r="F356" i="1"/>
  <c r="F327" i="1"/>
  <c r="F294" i="1"/>
  <c r="F285" i="1"/>
  <c r="F282" i="1"/>
  <c r="F417" i="1"/>
  <c r="F355" i="1"/>
  <c r="F342" i="1"/>
  <c r="F307" i="1"/>
  <c r="F266" i="1"/>
  <c r="F512" i="1"/>
  <c r="F492" i="1"/>
  <c r="F456" i="1"/>
  <c r="F452" i="1"/>
  <c r="F389" i="1"/>
  <c r="F303" i="1"/>
  <c r="F274" i="1"/>
  <c r="F270" i="1"/>
  <c r="F475" i="1"/>
  <c r="F451" i="1"/>
  <c r="F392" i="1"/>
  <c r="F322" i="1"/>
  <c r="F269" i="1"/>
  <c r="F464" i="1"/>
  <c r="F459" i="1"/>
  <c r="F435" i="1"/>
  <c r="F380" i="1"/>
  <c r="F372" i="1"/>
  <c r="F365" i="1"/>
  <c r="F339" i="1"/>
  <c r="F319" i="1"/>
  <c r="F293" i="1"/>
  <c r="F290" i="1"/>
  <c r="F277" i="1"/>
  <c r="F463" i="1"/>
  <c r="F471" i="1"/>
  <c r="F511" i="1"/>
  <c r="F499" i="1"/>
  <c r="F504" i="1"/>
  <c r="F491" i="1"/>
  <c r="F496" i="1"/>
  <c r="F487" i="1"/>
  <c r="F479" i="1"/>
  <c r="F508" i="1"/>
  <c r="F431" i="1"/>
  <c r="F420" i="1"/>
  <c r="F410" i="1"/>
  <c r="F409" i="1"/>
  <c r="F396" i="1"/>
  <c r="F393" i="1"/>
  <c r="F385" i="1"/>
  <c r="F376" i="1"/>
  <c r="F364" i="1"/>
  <c r="F440" i="1"/>
  <c r="F432" i="1"/>
  <c r="F414" i="1"/>
  <c r="F413" i="1"/>
  <c r="F406" i="1"/>
  <c r="F405" i="1"/>
  <c r="F401" i="1"/>
  <c r="F397" i="1"/>
  <c r="F361" i="1"/>
  <c r="F343" i="1"/>
  <c r="F323" i="1"/>
  <c r="F381" i="1"/>
  <c r="F369" i="1"/>
  <c r="F455" i="1"/>
  <c r="F447" i="1"/>
  <c r="F439" i="1"/>
  <c r="F402" i="1"/>
  <c r="F384" i="1"/>
  <c r="F331" i="1"/>
  <c r="F321" i="1"/>
  <c r="F314" i="1"/>
  <c r="F297" i="1"/>
  <c r="F289" i="1"/>
  <c r="F281" i="1"/>
  <c r="F273" i="1"/>
  <c r="F265" i="1"/>
  <c r="F338" i="1"/>
  <c r="F326" i="1"/>
  <c r="F318" i="1"/>
  <c r="F311" i="1"/>
  <c r="F502" i="1"/>
  <c r="F509" i="1"/>
  <c r="F505" i="1"/>
  <c r="F498" i="1"/>
  <c r="F490" i="1"/>
  <c r="F501" i="1"/>
  <c r="F494" i="1"/>
  <c r="F510" i="1"/>
  <c r="F506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F433" i="1"/>
  <c r="F429" i="1"/>
  <c r="F426" i="1"/>
  <c r="F486" i="1"/>
  <c r="F482" i="1"/>
  <c r="F478" i="1"/>
  <c r="F474" i="1"/>
  <c r="F470" i="1"/>
  <c r="F466" i="1"/>
  <c r="F462" i="1"/>
  <c r="F458" i="1"/>
  <c r="F454" i="1"/>
  <c r="F450" i="1"/>
  <c r="F446" i="1"/>
  <c r="F442" i="1"/>
  <c r="F438" i="1"/>
  <c r="F434" i="1"/>
  <c r="F430" i="1"/>
  <c r="F421" i="1"/>
  <c r="F416" i="1"/>
  <c r="F408" i="1"/>
  <c r="F424" i="1"/>
  <c r="F419" i="1"/>
  <c r="F415" i="1"/>
  <c r="F425" i="1"/>
  <c r="F422" i="1"/>
  <c r="F412" i="1"/>
  <c r="F399" i="1"/>
  <c r="F390" i="1"/>
  <c r="F383" i="1"/>
  <c r="F374" i="1"/>
  <c r="F367" i="1"/>
  <c r="F352" i="1"/>
  <c r="F395" i="1"/>
  <c r="F386" i="1"/>
  <c r="F379" i="1"/>
  <c r="F370" i="1"/>
  <c r="F363" i="1"/>
  <c r="F358" i="1"/>
  <c r="F353" i="1"/>
  <c r="F349" i="1"/>
  <c r="F411" i="1"/>
  <c r="F407" i="1"/>
  <c r="F403" i="1"/>
  <c r="F398" i="1"/>
  <c r="F391" i="1"/>
  <c r="F382" i="1"/>
  <c r="F375" i="1"/>
  <c r="F366" i="1"/>
  <c r="F359" i="1"/>
  <c r="F357" i="1"/>
  <c r="F404" i="1"/>
  <c r="F394" i="1"/>
  <c r="F387" i="1"/>
  <c r="F378" i="1"/>
  <c r="F371" i="1"/>
  <c r="F362" i="1"/>
  <c r="F354" i="1"/>
  <c r="F350" i="1"/>
  <c r="F346" i="1"/>
  <c r="F337" i="1"/>
  <c r="F328" i="1"/>
  <c r="F340" i="1"/>
  <c r="F333" i="1"/>
  <c r="F324" i="1"/>
  <c r="F348" i="1"/>
  <c r="F344" i="1"/>
  <c r="F336" i="1"/>
  <c r="F329" i="1"/>
  <c r="F320" i="1"/>
  <c r="F345" i="1"/>
  <c r="F341" i="1"/>
  <c r="F332" i="1"/>
  <c r="F325" i="1"/>
  <c r="F316" i="1"/>
  <c r="F312" i="1"/>
  <c r="F308" i="1"/>
  <c r="F304" i="1"/>
  <c r="F300" i="1"/>
  <c r="F291" i="1"/>
  <c r="F301" i="1"/>
  <c r="F296" i="1"/>
  <c r="F288" i="1"/>
  <c r="F299" i="1"/>
  <c r="F292" i="1"/>
  <c r="F295" i="1"/>
  <c r="F287" i="1"/>
  <c r="F283" i="1"/>
  <c r="F279" i="1"/>
  <c r="F275" i="1"/>
  <c r="F271" i="1"/>
  <c r="F267" i="1"/>
  <c r="F263" i="1"/>
  <c r="F284" i="1"/>
  <c r="F280" i="1"/>
  <c r="F276" i="1"/>
  <c r="F272" i="1"/>
  <c r="F268" i="1"/>
  <c r="F264" i="1"/>
  <c r="M5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F23" i="1" l="1"/>
  <c r="G23" i="1"/>
  <c r="F19" i="1"/>
  <c r="G19" i="1"/>
  <c r="G15" i="1"/>
  <c r="F15" i="1"/>
  <c r="G22" i="1"/>
  <c r="F22" i="1"/>
  <c r="G18" i="1"/>
  <c r="F18" i="1"/>
  <c r="G14" i="1"/>
  <c r="F14" i="1"/>
  <c r="G25" i="1"/>
  <c r="F25" i="1"/>
  <c r="G21" i="1"/>
  <c r="F21" i="1"/>
  <c r="G17" i="1"/>
  <c r="F17" i="1"/>
  <c r="F13" i="1"/>
  <c r="G13" i="1"/>
  <c r="G24" i="1"/>
  <c r="F24" i="1"/>
  <c r="G20" i="1"/>
  <c r="F20" i="1"/>
  <c r="G16" i="1"/>
  <c r="F16" i="1"/>
  <c r="G12" i="1"/>
  <c r="F12" i="1"/>
  <c r="C263" i="1"/>
  <c r="E263" i="1" s="1"/>
  <c r="C266" i="1"/>
  <c r="E266" i="1" s="1"/>
  <c r="C268" i="1"/>
  <c r="E268" i="1" s="1"/>
  <c r="C273" i="1"/>
  <c r="E273" i="1" s="1"/>
  <c r="C274" i="1"/>
  <c r="E274" i="1" s="1"/>
  <c r="C279" i="1"/>
  <c r="E279" i="1" s="1"/>
  <c r="C288" i="1"/>
  <c r="E288" i="1" s="1"/>
  <c r="C291" i="1"/>
  <c r="E291" i="1" s="1"/>
  <c r="C296" i="1"/>
  <c r="E296" i="1" s="1"/>
  <c r="C299" i="1"/>
  <c r="E299" i="1" s="1"/>
  <c r="C305" i="1"/>
  <c r="E305" i="1" s="1"/>
  <c r="C306" i="1"/>
  <c r="E306" i="1" s="1"/>
  <c r="C308" i="1"/>
  <c r="E308" i="1" s="1"/>
  <c r="C324" i="1"/>
  <c r="E324" i="1" s="1"/>
  <c r="C334" i="1"/>
  <c r="E334" i="1" s="1"/>
  <c r="C336" i="1"/>
  <c r="E336" i="1" s="1"/>
  <c r="C340" i="1"/>
  <c r="E340" i="1" s="1"/>
  <c r="C346" i="1"/>
  <c r="E346" i="1" s="1"/>
  <c r="C350" i="1"/>
  <c r="E350" i="1" s="1"/>
  <c r="C353" i="1"/>
  <c r="E353" i="1" s="1"/>
  <c r="C356" i="1"/>
  <c r="E356" i="1" s="1"/>
  <c r="C366" i="1"/>
  <c r="E366" i="1" s="1"/>
  <c r="C369" i="1"/>
  <c r="E369" i="1" s="1"/>
  <c r="C378" i="1"/>
  <c r="E378" i="1" s="1"/>
  <c r="C388" i="1"/>
  <c r="E388" i="1" s="1"/>
  <c r="C389" i="1"/>
  <c r="E389" i="1" s="1"/>
  <c r="C392" i="1"/>
  <c r="E392" i="1" s="1"/>
  <c r="C393" i="1"/>
  <c r="E393" i="1" s="1"/>
  <c r="C394" i="1"/>
  <c r="E394" i="1" s="1"/>
  <c r="C404" i="1"/>
  <c r="E404" i="1" s="1"/>
  <c r="C414" i="1"/>
  <c r="E414" i="1" s="1"/>
  <c r="C417" i="1"/>
  <c r="E417" i="1" s="1"/>
  <c r="C424" i="1"/>
  <c r="E424" i="1" s="1"/>
  <c r="C429" i="1"/>
  <c r="E429" i="1" s="1"/>
  <c r="C432" i="1"/>
  <c r="E432" i="1" s="1"/>
  <c r="C435" i="1"/>
  <c r="E435" i="1" s="1"/>
  <c r="C437" i="1"/>
  <c r="E437" i="1" s="1"/>
  <c r="C441" i="1"/>
  <c r="E441" i="1" s="1"/>
  <c r="C442" i="1"/>
  <c r="E442" i="1" s="1"/>
  <c r="C443" i="1"/>
  <c r="E443" i="1" s="1"/>
  <c r="C445" i="1"/>
  <c r="E445" i="1" s="1"/>
  <c r="C448" i="1"/>
  <c r="E448" i="1" s="1"/>
  <c r="C449" i="1"/>
  <c r="E449" i="1" s="1"/>
  <c r="C458" i="1"/>
  <c r="E458" i="1" s="1"/>
  <c r="C460" i="1"/>
  <c r="E460" i="1" s="1"/>
  <c r="C463" i="1"/>
  <c r="E463" i="1" s="1"/>
  <c r="C477" i="1"/>
  <c r="E477" i="1" s="1"/>
  <c r="C480" i="1"/>
  <c r="E480" i="1" s="1"/>
  <c r="C265" i="1"/>
  <c r="E265" i="1" s="1"/>
  <c r="C272" i="1"/>
  <c r="E272" i="1" s="1"/>
  <c r="C277" i="1"/>
  <c r="E277" i="1" s="1"/>
  <c r="C278" i="1"/>
  <c r="E278" i="1" s="1"/>
  <c r="C281" i="1"/>
  <c r="E281" i="1" s="1"/>
  <c r="C282" i="1"/>
  <c r="E282" i="1" s="1"/>
  <c r="C284" i="1"/>
  <c r="E284" i="1" s="1"/>
  <c r="C285" i="1"/>
  <c r="E285" i="1" s="1"/>
  <c r="C304" i="1"/>
  <c r="E304" i="1" s="1"/>
  <c r="C310" i="1"/>
  <c r="E310" i="1" s="1"/>
  <c r="C312" i="1"/>
  <c r="E312" i="1" s="1"/>
  <c r="C315" i="1"/>
  <c r="E315" i="1" s="1"/>
  <c r="C316" i="1"/>
  <c r="E316" i="1" s="1"/>
  <c r="C320" i="1"/>
  <c r="E320" i="1" s="1"/>
  <c r="C326" i="1"/>
  <c r="E326" i="1" s="1"/>
  <c r="C327" i="1"/>
  <c r="E327" i="1" s="1"/>
  <c r="C331" i="1"/>
  <c r="E331" i="1" s="1"/>
  <c r="C333" i="1"/>
  <c r="E333" i="1" s="1"/>
  <c r="C338" i="1"/>
  <c r="E338" i="1" s="1"/>
  <c r="C339" i="1"/>
  <c r="E339" i="1" s="1"/>
  <c r="C343" i="1"/>
  <c r="E343" i="1" s="1"/>
  <c r="C345" i="1"/>
  <c r="E345" i="1" s="1"/>
  <c r="C349" i="1"/>
  <c r="E349" i="1" s="1"/>
  <c r="C359" i="1"/>
  <c r="E359" i="1" s="1"/>
  <c r="C360" i="1"/>
  <c r="E360" i="1" s="1"/>
  <c r="C362" i="1"/>
  <c r="E362" i="1" s="1"/>
  <c r="C365" i="1"/>
  <c r="E365" i="1" s="1"/>
  <c r="C371" i="1"/>
  <c r="E371" i="1" s="1"/>
  <c r="C372" i="1"/>
  <c r="E372" i="1" s="1"/>
  <c r="C374" i="1"/>
  <c r="E374" i="1" s="1"/>
  <c r="C380" i="1"/>
  <c r="E380" i="1" s="1"/>
  <c r="C382" i="1"/>
  <c r="E382" i="1" s="1"/>
  <c r="C387" i="1"/>
  <c r="E387" i="1" s="1"/>
  <c r="C391" i="1"/>
  <c r="E391" i="1" s="1"/>
  <c r="C396" i="1"/>
  <c r="E396" i="1" s="1"/>
  <c r="C399" i="1"/>
  <c r="E399" i="1" s="1"/>
  <c r="C400" i="1"/>
  <c r="E400" i="1" s="1"/>
  <c r="C403" i="1"/>
  <c r="E403" i="1" s="1"/>
  <c r="C406" i="1"/>
  <c r="E406" i="1" s="1"/>
  <c r="C409" i="1"/>
  <c r="E409" i="1" s="1"/>
  <c r="C410" i="1"/>
  <c r="E410" i="1" s="1"/>
  <c r="C413" i="1"/>
  <c r="E413" i="1" s="1"/>
  <c r="C416" i="1"/>
  <c r="E416" i="1" s="1"/>
  <c r="C418" i="1"/>
  <c r="E418" i="1" s="1"/>
  <c r="C421" i="1"/>
  <c r="E421" i="1" s="1"/>
  <c r="C431" i="1"/>
  <c r="E431" i="1" s="1"/>
  <c r="C434" i="1"/>
  <c r="E434" i="1" s="1"/>
  <c r="C436" i="1"/>
  <c r="E436" i="1" s="1"/>
  <c r="C439" i="1"/>
  <c r="E439" i="1" s="1"/>
  <c r="C447" i="1"/>
  <c r="E447" i="1" s="1"/>
  <c r="C451" i="1"/>
  <c r="E451" i="1" s="1"/>
  <c r="C452" i="1"/>
  <c r="E452" i="1" s="1"/>
  <c r="C453" i="1"/>
  <c r="E453" i="1" s="1"/>
  <c r="C457" i="1"/>
  <c r="E457" i="1" s="1"/>
  <c r="C462" i="1"/>
  <c r="E462" i="1" s="1"/>
  <c r="C465" i="1"/>
  <c r="E465" i="1" s="1"/>
  <c r="C466" i="1"/>
  <c r="E466" i="1" s="1"/>
  <c r="C467" i="1"/>
  <c r="E467" i="1" s="1"/>
  <c r="C469" i="1"/>
  <c r="E469" i="1" s="1"/>
  <c r="C472" i="1"/>
  <c r="E472" i="1" s="1"/>
  <c r="C473" i="1"/>
  <c r="E473" i="1" s="1"/>
  <c r="C264" i="1"/>
  <c r="E264" i="1" s="1"/>
  <c r="C267" i="1"/>
  <c r="E267" i="1" s="1"/>
  <c r="C276" i="1"/>
  <c r="E276" i="1" s="1"/>
  <c r="C280" i="1"/>
  <c r="E280" i="1" s="1"/>
  <c r="C283" i="1"/>
  <c r="E283" i="1" s="1"/>
  <c r="C286" i="1"/>
  <c r="E286" i="1" s="1"/>
  <c r="C287" i="1"/>
  <c r="E287" i="1" s="1"/>
  <c r="C290" i="1"/>
  <c r="E290" i="1" s="1"/>
  <c r="C293" i="1"/>
  <c r="E293" i="1" s="1"/>
  <c r="C295" i="1"/>
  <c r="E295" i="1" s="1"/>
  <c r="C300" i="1"/>
  <c r="E300" i="1" s="1"/>
  <c r="C301" i="1"/>
  <c r="E301" i="1" s="1"/>
  <c r="C302" i="1"/>
  <c r="E302" i="1" s="1"/>
  <c r="C307" i="1"/>
  <c r="E307" i="1" s="1"/>
  <c r="C309" i="1"/>
  <c r="E309" i="1" s="1"/>
  <c r="C311" i="1"/>
  <c r="E311" i="1" s="1"/>
  <c r="C314" i="1"/>
  <c r="E314" i="1" s="1"/>
  <c r="C318" i="1"/>
  <c r="E318" i="1" s="1"/>
  <c r="C319" i="1"/>
  <c r="E319" i="1" s="1"/>
  <c r="C322" i="1"/>
  <c r="E322" i="1" s="1"/>
  <c r="C323" i="1"/>
  <c r="E323" i="1" s="1"/>
  <c r="C325" i="1"/>
  <c r="E325" i="1" s="1"/>
  <c r="C328" i="1"/>
  <c r="E328" i="1" s="1"/>
  <c r="C329" i="1"/>
  <c r="E329" i="1" s="1"/>
  <c r="C330" i="1"/>
  <c r="E330" i="1" s="1"/>
  <c r="C335" i="1"/>
  <c r="E335" i="1" s="1"/>
  <c r="C337" i="1"/>
  <c r="E337" i="1" s="1"/>
  <c r="C342" i="1"/>
  <c r="E342" i="1" s="1"/>
  <c r="C348" i="1"/>
  <c r="E348" i="1" s="1"/>
  <c r="C352" i="1"/>
  <c r="E352" i="1" s="1"/>
  <c r="C355" i="1"/>
  <c r="E355" i="1" s="1"/>
  <c r="C358" i="1"/>
  <c r="E358" i="1" s="1"/>
  <c r="C361" i="1"/>
  <c r="E361" i="1" s="1"/>
  <c r="C364" i="1"/>
  <c r="E364" i="1" s="1"/>
  <c r="C373" i="1"/>
  <c r="E373" i="1" s="1"/>
  <c r="C376" i="1"/>
  <c r="E376" i="1" s="1"/>
  <c r="C377" i="1"/>
  <c r="E377" i="1" s="1"/>
  <c r="C379" i="1"/>
  <c r="E379" i="1" s="1"/>
  <c r="C384" i="1"/>
  <c r="E384" i="1" s="1"/>
  <c r="C385" i="1"/>
  <c r="E385" i="1" s="1"/>
  <c r="C395" i="1"/>
  <c r="E395" i="1" s="1"/>
  <c r="C398" i="1"/>
  <c r="E398" i="1" s="1"/>
  <c r="C401" i="1"/>
  <c r="E401" i="1" s="1"/>
  <c r="C402" i="1"/>
  <c r="E402" i="1" s="1"/>
  <c r="C408" i="1"/>
  <c r="E408" i="1" s="1"/>
  <c r="C412" i="1"/>
  <c r="E412" i="1" s="1"/>
  <c r="C415" i="1"/>
  <c r="E415" i="1" s="1"/>
  <c r="C420" i="1"/>
  <c r="E420" i="1" s="1"/>
  <c r="C423" i="1"/>
  <c r="E423" i="1" s="1"/>
  <c r="C426" i="1"/>
  <c r="E426" i="1" s="1"/>
  <c r="C427" i="1"/>
  <c r="E427" i="1" s="1"/>
  <c r="C428" i="1"/>
  <c r="E428" i="1" s="1"/>
  <c r="C430" i="1"/>
  <c r="E430" i="1" s="1"/>
  <c r="C433" i="1"/>
  <c r="E433" i="1" s="1"/>
  <c r="C438" i="1"/>
  <c r="E438" i="1" s="1"/>
  <c r="C440" i="1"/>
  <c r="E440" i="1" s="1"/>
  <c r="C444" i="1"/>
  <c r="E444" i="1" s="1"/>
  <c r="C446" i="1"/>
  <c r="E446" i="1" s="1"/>
  <c r="C450" i="1"/>
  <c r="E450" i="1" s="1"/>
  <c r="C455" i="1"/>
  <c r="E455" i="1" s="1"/>
  <c r="C456" i="1"/>
  <c r="E456" i="1" s="1"/>
  <c r="C471" i="1"/>
  <c r="E471" i="1" s="1"/>
  <c r="C475" i="1"/>
  <c r="E475" i="1" s="1"/>
  <c r="C478" i="1"/>
  <c r="E478" i="1" s="1"/>
  <c r="C481" i="1"/>
  <c r="E481" i="1" s="1"/>
  <c r="C482" i="1"/>
  <c r="E482" i="1" s="1"/>
  <c r="C483" i="1"/>
  <c r="E483" i="1" s="1"/>
  <c r="C294" i="1"/>
  <c r="E294" i="1" s="1"/>
  <c r="C298" i="1"/>
  <c r="E298" i="1" s="1"/>
  <c r="C321" i="1"/>
  <c r="E321" i="1" s="1"/>
  <c r="C347" i="1"/>
  <c r="E347" i="1" s="1"/>
  <c r="C351" i="1"/>
  <c r="E351" i="1" s="1"/>
  <c r="C411" i="1"/>
  <c r="E411" i="1" s="1"/>
  <c r="C461" i="1"/>
  <c r="E461" i="1" s="1"/>
  <c r="C474" i="1"/>
  <c r="E474" i="1" s="1"/>
  <c r="C479" i="1"/>
  <c r="E479" i="1" s="1"/>
  <c r="C485" i="1"/>
  <c r="E485" i="1" s="1"/>
  <c r="C488" i="1"/>
  <c r="E488" i="1" s="1"/>
  <c r="C489" i="1"/>
  <c r="E489" i="1" s="1"/>
  <c r="C492" i="1"/>
  <c r="E492" i="1" s="1"/>
  <c r="C493" i="1"/>
  <c r="E493" i="1" s="1"/>
  <c r="C498" i="1"/>
  <c r="E498" i="1" s="1"/>
  <c r="C509" i="1"/>
  <c r="E509" i="1" s="1"/>
  <c r="C512" i="1"/>
  <c r="E512" i="1" s="1"/>
  <c r="C297" i="1"/>
  <c r="E297" i="1" s="1"/>
  <c r="C317" i="1"/>
  <c r="E317" i="1" s="1"/>
  <c r="C332" i="1"/>
  <c r="E332" i="1" s="1"/>
  <c r="C354" i="1"/>
  <c r="E354" i="1" s="1"/>
  <c r="C368" i="1"/>
  <c r="E368" i="1" s="1"/>
  <c r="C407" i="1"/>
  <c r="E407" i="1" s="1"/>
  <c r="C454" i="1"/>
  <c r="E454" i="1" s="1"/>
  <c r="C464" i="1"/>
  <c r="E464" i="1" s="1"/>
  <c r="C470" i="1"/>
  <c r="E470" i="1" s="1"/>
  <c r="C487" i="1"/>
  <c r="E487" i="1" s="1"/>
  <c r="C491" i="1"/>
  <c r="E491" i="1" s="1"/>
  <c r="C497" i="1"/>
  <c r="E497" i="1" s="1"/>
  <c r="C501" i="1"/>
  <c r="E501" i="1" s="1"/>
  <c r="C504" i="1"/>
  <c r="E504" i="1" s="1"/>
  <c r="C508" i="1"/>
  <c r="E508" i="1" s="1"/>
  <c r="C511" i="1"/>
  <c r="E511" i="1" s="1"/>
  <c r="C270" i="1"/>
  <c r="E270" i="1" s="1"/>
  <c r="C271" i="1"/>
  <c r="E271" i="1" s="1"/>
  <c r="C275" i="1"/>
  <c r="E275" i="1" s="1"/>
  <c r="C289" i="1"/>
  <c r="E289" i="1" s="1"/>
  <c r="C303" i="1"/>
  <c r="E303" i="1" s="1"/>
  <c r="C313" i="1"/>
  <c r="E313" i="1" s="1"/>
  <c r="C357" i="1"/>
  <c r="E357" i="1" s="1"/>
  <c r="C367" i="1"/>
  <c r="E367" i="1" s="1"/>
  <c r="C383" i="1"/>
  <c r="E383" i="1" s="1"/>
  <c r="C386" i="1"/>
  <c r="E386" i="1" s="1"/>
  <c r="C390" i="1"/>
  <c r="E390" i="1" s="1"/>
  <c r="C397" i="1"/>
  <c r="E397" i="1" s="1"/>
  <c r="C405" i="1"/>
  <c r="E405" i="1" s="1"/>
  <c r="C419" i="1"/>
  <c r="E419" i="1" s="1"/>
  <c r="C459" i="1"/>
  <c r="E459" i="1" s="1"/>
  <c r="C468" i="1"/>
  <c r="E468" i="1" s="1"/>
  <c r="C484" i="1"/>
  <c r="E484" i="1" s="1"/>
  <c r="C486" i="1"/>
  <c r="E486" i="1" s="1"/>
  <c r="C490" i="1"/>
  <c r="E490" i="1" s="1"/>
  <c r="C494" i="1"/>
  <c r="E494" i="1" s="1"/>
  <c r="C495" i="1"/>
  <c r="E495" i="1" s="1"/>
  <c r="C503" i="1"/>
  <c r="E503" i="1" s="1"/>
  <c r="C506" i="1"/>
  <c r="E506" i="1" s="1"/>
  <c r="C507" i="1"/>
  <c r="E507" i="1" s="1"/>
  <c r="C510" i="1"/>
  <c r="E510" i="1" s="1"/>
  <c r="C269" i="1"/>
  <c r="E269" i="1" s="1"/>
  <c r="C292" i="1"/>
  <c r="E292" i="1" s="1"/>
  <c r="C341" i="1"/>
  <c r="E341" i="1" s="1"/>
  <c r="C344" i="1"/>
  <c r="E344" i="1" s="1"/>
  <c r="C363" i="1"/>
  <c r="E363" i="1" s="1"/>
  <c r="C370" i="1"/>
  <c r="E370" i="1" s="1"/>
  <c r="C375" i="1"/>
  <c r="E375" i="1" s="1"/>
  <c r="C381" i="1"/>
  <c r="E381" i="1" s="1"/>
  <c r="C422" i="1"/>
  <c r="E422" i="1" s="1"/>
  <c r="C425" i="1"/>
  <c r="E425" i="1" s="1"/>
  <c r="C476" i="1"/>
  <c r="E476" i="1" s="1"/>
  <c r="C496" i="1"/>
  <c r="E496" i="1" s="1"/>
  <c r="C499" i="1"/>
  <c r="E499" i="1" s="1"/>
  <c r="C500" i="1"/>
  <c r="E500" i="1" s="1"/>
  <c r="C502" i="1"/>
  <c r="E502" i="1" s="1"/>
  <c r="C505" i="1"/>
  <c r="E505" i="1" s="1"/>
  <c r="C12" i="1"/>
  <c r="E12" i="1" s="1"/>
  <c r="I7" i="1" l="1"/>
  <c r="H7" i="1"/>
  <c r="J7" i="1"/>
  <c r="H284" i="1" l="1"/>
  <c r="H427" i="1"/>
  <c r="H278" i="1"/>
  <c r="H422" i="1"/>
  <c r="H382" i="1"/>
  <c r="H320" i="1"/>
  <c r="H393" i="1"/>
  <c r="H377" i="1"/>
  <c r="H494" i="1"/>
  <c r="H448" i="1"/>
  <c r="H396" i="1"/>
  <c r="H288" i="1"/>
  <c r="H500" i="1"/>
  <c r="H375" i="1"/>
  <c r="H355" i="1"/>
  <c r="H329" i="1"/>
  <c r="H291" i="1"/>
  <c r="H481" i="1"/>
  <c r="H305" i="1"/>
  <c r="H442" i="1"/>
  <c r="H423" i="1"/>
  <c r="H316" i="1"/>
  <c r="H405" i="1"/>
  <c r="H369" i="1"/>
  <c r="H327" i="1"/>
  <c r="H460" i="1"/>
  <c r="H333" i="1"/>
  <c r="H512" i="1"/>
  <c r="H432" i="1"/>
  <c r="H391" i="1"/>
  <c r="H343" i="1"/>
  <c r="H325" i="1"/>
  <c r="H270" i="1"/>
  <c r="H330" i="1"/>
  <c r="H335" i="1"/>
  <c r="H398" i="1"/>
  <c r="H468" i="1"/>
  <c r="H401" i="1"/>
  <c r="H488" i="1"/>
  <c r="H464" i="1"/>
  <c r="H417" i="1"/>
  <c r="H385" i="1"/>
  <c r="H365" i="1"/>
  <c r="H341" i="1"/>
  <c r="H296" i="1"/>
  <c r="H456" i="1"/>
  <c r="H440" i="1"/>
  <c r="H384" i="1"/>
  <c r="H295" i="1"/>
  <c r="H508" i="1"/>
  <c r="H387" i="1"/>
  <c r="H339" i="1"/>
  <c r="H506" i="1"/>
  <c r="H465" i="1"/>
  <c r="H441" i="1"/>
  <c r="H413" i="1"/>
  <c r="H397" i="1"/>
  <c r="H361" i="1"/>
  <c r="H337" i="1"/>
  <c r="H319" i="1"/>
  <c r="H497" i="1"/>
  <c r="H452" i="1"/>
  <c r="H416" i="1"/>
  <c r="H311" i="1"/>
  <c r="H292" i="1"/>
  <c r="H359" i="1"/>
  <c r="H294" i="1"/>
  <c r="H484" i="1"/>
  <c r="H428" i="1"/>
  <c r="H371" i="1"/>
  <c r="H436" i="1"/>
  <c r="H492" i="1"/>
  <c r="H476" i="1"/>
  <c r="H328" i="1"/>
  <c r="H482" i="1"/>
  <c r="H340" i="1"/>
  <c r="H283" i="1"/>
  <c r="H351" i="1"/>
  <c r="H489" i="1"/>
  <c r="H473" i="1"/>
  <c r="H449" i="1"/>
  <c r="H378" i="1"/>
  <c r="H268" i="1"/>
  <c r="H458" i="1"/>
  <c r="H433" i="1"/>
  <c r="H317" i="1"/>
  <c r="H496" i="1"/>
  <c r="H479" i="1"/>
  <c r="H470" i="1"/>
  <c r="H503" i="1"/>
  <c r="H478" i="1"/>
  <c r="H475" i="1"/>
  <c r="H429" i="1"/>
  <c r="H421" i="1"/>
  <c r="H389" i="1"/>
  <c r="H454" i="1"/>
  <c r="H445" i="1"/>
  <c r="H426" i="1"/>
  <c r="H350" i="1"/>
  <c r="H380" i="1"/>
  <c r="H466" i="1"/>
  <c r="H439" i="1"/>
  <c r="H392" i="1"/>
  <c r="H310" i="1"/>
  <c r="H431" i="1"/>
  <c r="H267" i="1"/>
  <c r="H457" i="1"/>
  <c r="H400" i="1"/>
  <c r="H368" i="1"/>
  <c r="H276" i="1"/>
  <c r="H504" i="1"/>
  <c r="H510" i="1"/>
  <c r="H501" i="1"/>
  <c r="H480" i="1"/>
  <c r="H462" i="1"/>
  <c r="H467" i="1"/>
  <c r="H364" i="1"/>
  <c r="H323" i="1"/>
  <c r="H455" i="1"/>
  <c r="H324" i="1"/>
  <c r="H453" i="1"/>
  <c r="H373" i="1"/>
  <c r="H420" i="1"/>
  <c r="H308" i="1"/>
  <c r="H286" i="1"/>
  <c r="H354" i="1"/>
  <c r="H346" i="1"/>
  <c r="H275" i="1"/>
  <c r="H463" i="1"/>
  <c r="H491" i="1"/>
  <c r="H471" i="1"/>
  <c r="H461" i="1"/>
  <c r="H477" i="1"/>
  <c r="H499" i="1"/>
  <c r="H472" i="1"/>
  <c r="H376" i="1"/>
  <c r="H394" i="1"/>
  <c r="H362" i="1"/>
  <c r="H444" i="1"/>
  <c r="H409" i="1"/>
  <c r="H366" i="1"/>
  <c r="H342" i="1"/>
  <c r="H307" i="1"/>
  <c r="H388" i="1"/>
  <c r="H322" i="1"/>
  <c r="H474" i="1"/>
  <c r="H450" i="1"/>
  <c r="H495" i="1"/>
  <c r="H434" i="1"/>
  <c r="H360" i="1"/>
  <c r="H485" i="1"/>
  <c r="H487" i="1"/>
  <c r="H469" i="1"/>
  <c r="H483" i="1"/>
  <c r="H459" i="1"/>
  <c r="H451" i="1"/>
  <c r="H443" i="1"/>
  <c r="H435" i="1"/>
  <c r="H430" i="1"/>
  <c r="H381" i="1"/>
  <c r="H347" i="1"/>
  <c r="H446" i="1"/>
  <c r="H437" i="1"/>
  <c r="H447" i="1"/>
  <c r="H438" i="1"/>
  <c r="H338" i="1"/>
  <c r="H287" i="1"/>
  <c r="H279" i="1"/>
  <c r="H272" i="1"/>
  <c r="H264" i="1"/>
  <c r="H269" i="1"/>
  <c r="H281" i="1"/>
  <c r="H493" i="1"/>
  <c r="H511" i="1"/>
  <c r="H326" i="1"/>
  <c r="H282" i="1"/>
  <c r="H271" i="1"/>
  <c r="H263" i="1"/>
  <c r="H334" i="1"/>
  <c r="H277" i="1"/>
  <c r="H273" i="1"/>
  <c r="H502" i="1"/>
  <c r="H509" i="1"/>
  <c r="H505" i="1"/>
  <c r="H331" i="1"/>
  <c r="H318" i="1"/>
  <c r="H302" i="1"/>
  <c r="H290" i="1"/>
  <c r="H274" i="1"/>
  <c r="H266" i="1"/>
  <c r="H372" i="1"/>
  <c r="H313" i="1"/>
  <c r="H306" i="1"/>
  <c r="H285" i="1"/>
  <c r="H297" i="1"/>
  <c r="H265" i="1"/>
  <c r="H498" i="1"/>
  <c r="H424" i="1"/>
  <c r="H408" i="1"/>
  <c r="H419" i="1"/>
  <c r="H404" i="1"/>
  <c r="H383" i="1"/>
  <c r="H374" i="1"/>
  <c r="H411" i="1"/>
  <c r="H386" i="1"/>
  <c r="H344" i="1"/>
  <c r="H301" i="1"/>
  <c r="H304" i="1"/>
  <c r="H321" i="1"/>
  <c r="H315" i="1"/>
  <c r="H309" i="1"/>
  <c r="H298" i="1"/>
  <c r="H280" i="1"/>
  <c r="H312" i="1"/>
  <c r="H293" i="1"/>
  <c r="H314" i="1"/>
  <c r="H289" i="1"/>
  <c r="H490" i="1"/>
  <c r="H486" i="1"/>
  <c r="H415" i="1"/>
  <c r="H418" i="1"/>
  <c r="H412" i="1"/>
  <c r="H352" i="1"/>
  <c r="H410" i="1"/>
  <c r="H403" i="1"/>
  <c r="H379" i="1"/>
  <c r="H348" i="1"/>
  <c r="H336" i="1"/>
  <c r="H303" i="1"/>
  <c r="H357" i="1"/>
  <c r="H332" i="1"/>
  <c r="H425" i="1"/>
  <c r="H399" i="1"/>
  <c r="H367" i="1"/>
  <c r="H414" i="1"/>
  <c r="H402" i="1"/>
  <c r="H370" i="1"/>
  <c r="H406" i="1"/>
  <c r="H353" i="1"/>
  <c r="H507" i="1"/>
  <c r="H358" i="1"/>
  <c r="H407" i="1"/>
  <c r="H395" i="1"/>
  <c r="H363" i="1"/>
  <c r="H349" i="1"/>
  <c r="H390" i="1"/>
  <c r="H356" i="1"/>
  <c r="H299" i="1"/>
  <c r="H300" i="1"/>
  <c r="H345" i="1"/>
  <c r="I278" i="1"/>
  <c r="I310" i="1"/>
  <c r="I335" i="1"/>
  <c r="I281" i="1"/>
  <c r="I436" i="1"/>
  <c r="I298" i="1"/>
  <c r="I427" i="1"/>
  <c r="I460" i="1"/>
  <c r="I293" i="1"/>
  <c r="I495" i="1"/>
  <c r="I499" i="1"/>
  <c r="I454" i="1"/>
  <c r="I438" i="1"/>
  <c r="I283" i="1"/>
  <c r="I498" i="1"/>
  <c r="I479" i="1"/>
  <c r="I457" i="1"/>
  <c r="I441" i="1"/>
  <c r="I357" i="1"/>
  <c r="I276" i="1"/>
  <c r="I466" i="1"/>
  <c r="I429" i="1"/>
  <c r="I412" i="1"/>
  <c r="I376" i="1"/>
  <c r="I263" i="1"/>
  <c r="I481" i="1"/>
  <c r="I415" i="1"/>
  <c r="I399" i="1"/>
  <c r="I303" i="1"/>
  <c r="I476" i="1"/>
  <c r="I468" i="1"/>
  <c r="I400" i="1"/>
  <c r="I360" i="1"/>
  <c r="I512" i="1"/>
  <c r="I450" i="1"/>
  <c r="I414" i="1"/>
  <c r="I350" i="1"/>
  <c r="I280" i="1"/>
  <c r="I453" i="1"/>
  <c r="I437" i="1"/>
  <c r="I272" i="1"/>
  <c r="I486" i="1"/>
  <c r="I424" i="1"/>
  <c r="I408" i="1"/>
  <c r="I348" i="1"/>
  <c r="I304" i="1"/>
  <c r="I275" i="1"/>
  <c r="I473" i="1"/>
  <c r="I371" i="1"/>
  <c r="I300" i="1"/>
  <c r="I287" i="1"/>
  <c r="I484" i="1"/>
  <c r="I301" i="1"/>
  <c r="I294" i="1"/>
  <c r="I401" i="1"/>
  <c r="I351" i="1"/>
  <c r="I446" i="1"/>
  <c r="I410" i="1"/>
  <c r="I331" i="1"/>
  <c r="I510" i="1"/>
  <c r="I487" i="1"/>
  <c r="I471" i="1"/>
  <c r="I449" i="1"/>
  <c r="I434" i="1"/>
  <c r="I323" i="1"/>
  <c r="I268" i="1"/>
  <c r="I482" i="1"/>
  <c r="I420" i="1"/>
  <c r="I344" i="1"/>
  <c r="I271" i="1"/>
  <c r="I465" i="1"/>
  <c r="I428" i="1"/>
  <c r="I367" i="1"/>
  <c r="I284" i="1"/>
  <c r="I483" i="1"/>
  <c r="I373" i="1"/>
  <c r="I423" i="1"/>
  <c r="I385" i="1"/>
  <c r="I467" i="1"/>
  <c r="I334" i="1"/>
  <c r="I443" i="1"/>
  <c r="I368" i="1"/>
  <c r="I322" i="1"/>
  <c r="I282" i="1"/>
  <c r="I452" i="1"/>
  <c r="I458" i="1"/>
  <c r="I442" i="1"/>
  <c r="I406" i="1"/>
  <c r="I506" i="1"/>
  <c r="I445" i="1"/>
  <c r="I430" i="1"/>
  <c r="I279" i="1"/>
  <c r="I264" i="1"/>
  <c r="I474" i="1"/>
  <c r="I433" i="1"/>
  <c r="I267" i="1"/>
  <c r="I489" i="1"/>
  <c r="I419" i="1"/>
  <c r="I383" i="1"/>
  <c r="I326" i="1"/>
  <c r="I444" i="1"/>
  <c r="I413" i="1"/>
  <c r="I377" i="1"/>
  <c r="I330" i="1"/>
  <c r="I274" i="1"/>
  <c r="I456" i="1"/>
  <c r="I409" i="1"/>
  <c r="I380" i="1"/>
  <c r="I355" i="1"/>
  <c r="I439" i="1"/>
  <c r="I426" i="1"/>
  <c r="I372" i="1"/>
  <c r="I396" i="1"/>
  <c r="I342" i="1"/>
  <c r="I435" i="1"/>
  <c r="I393" i="1"/>
  <c r="I306" i="1"/>
  <c r="I369" i="1"/>
  <c r="I451" i="1"/>
  <c r="I319" i="1"/>
  <c r="I343" i="1"/>
  <c r="I290" i="1"/>
  <c r="I492" i="1"/>
  <c r="I448" i="1"/>
  <c r="I405" i="1"/>
  <c r="I508" i="1"/>
  <c r="I477" i="1"/>
  <c r="I511" i="1"/>
  <c r="I488" i="1"/>
  <c r="I463" i="1"/>
  <c r="I462" i="1"/>
  <c r="I411" i="1"/>
  <c r="I402" i="1"/>
  <c r="I392" i="1"/>
  <c r="I327" i="1"/>
  <c r="I302" i="1"/>
  <c r="I388" i="1"/>
  <c r="I440" i="1"/>
  <c r="I365" i="1"/>
  <c r="I339" i="1"/>
  <c r="I480" i="1"/>
  <c r="I464" i="1"/>
  <c r="I289" i="1"/>
  <c r="I472" i="1"/>
  <c r="I447" i="1"/>
  <c r="I432" i="1"/>
  <c r="I315" i="1"/>
  <c r="I266" i="1"/>
  <c r="I485" i="1"/>
  <c r="I461" i="1"/>
  <c r="I469" i="1"/>
  <c r="I475" i="1"/>
  <c r="I404" i="1"/>
  <c r="I384" i="1"/>
  <c r="I364" i="1"/>
  <c r="I425" i="1"/>
  <c r="I311" i="1"/>
  <c r="I273" i="1"/>
  <c r="I417" i="1"/>
  <c r="I347" i="1"/>
  <c r="I286" i="1"/>
  <c r="I459" i="1"/>
  <c r="I503" i="1"/>
  <c r="I333" i="1"/>
  <c r="I277" i="1"/>
  <c r="I338" i="1"/>
  <c r="I314" i="1"/>
  <c r="I265" i="1"/>
  <c r="I496" i="1"/>
  <c r="I431" i="1"/>
  <c r="I500" i="1"/>
  <c r="I307" i="1"/>
  <c r="I270" i="1"/>
  <c r="I455" i="1"/>
  <c r="I297" i="1"/>
  <c r="I329" i="1"/>
  <c r="I403" i="1"/>
  <c r="I354" i="1"/>
  <c r="I305" i="1"/>
  <c r="I269" i="1"/>
  <c r="I387" i="1"/>
  <c r="I345" i="1"/>
  <c r="I318" i="1"/>
  <c r="I285" i="1"/>
  <c r="I504" i="1"/>
  <c r="I491" i="1"/>
  <c r="I470" i="1"/>
  <c r="I507" i="1"/>
  <c r="I478" i="1"/>
  <c r="I389" i="1"/>
  <c r="I397" i="1"/>
  <c r="I361" i="1"/>
  <c r="I317" i="1"/>
  <c r="I502" i="1"/>
  <c r="I493" i="1"/>
  <c r="I313" i="1"/>
  <c r="I296" i="1"/>
  <c r="I309" i="1"/>
  <c r="I505" i="1"/>
  <c r="I490" i="1"/>
  <c r="I407" i="1"/>
  <c r="I321" i="1"/>
  <c r="I509" i="1"/>
  <c r="I501" i="1"/>
  <c r="I494" i="1"/>
  <c r="I418" i="1"/>
  <c r="I398" i="1"/>
  <c r="I379" i="1"/>
  <c r="I394" i="1"/>
  <c r="I362" i="1"/>
  <c r="I353" i="1"/>
  <c r="I336" i="1"/>
  <c r="I312" i="1"/>
  <c r="I288" i="1"/>
  <c r="I299" i="1"/>
  <c r="I381" i="1"/>
  <c r="I346" i="1"/>
  <c r="I497" i="1"/>
  <c r="I422" i="1"/>
  <c r="I421" i="1"/>
  <c r="I390" i="1"/>
  <c r="I386" i="1"/>
  <c r="I358" i="1"/>
  <c r="I382" i="1"/>
  <c r="I375" i="1"/>
  <c r="I356" i="1"/>
  <c r="I341" i="1"/>
  <c r="I325" i="1"/>
  <c r="I291" i="1"/>
  <c r="I292" i="1"/>
  <c r="I328" i="1"/>
  <c r="I332" i="1"/>
  <c r="I374" i="1"/>
  <c r="I370" i="1"/>
  <c r="I349" i="1"/>
  <c r="I391" i="1"/>
  <c r="I378" i="1"/>
  <c r="I359" i="1"/>
  <c r="I324" i="1"/>
  <c r="I320" i="1"/>
  <c r="I295" i="1"/>
  <c r="I352" i="1"/>
  <c r="I308" i="1"/>
  <c r="I366" i="1"/>
  <c r="I337" i="1"/>
  <c r="I416" i="1"/>
  <c r="I316" i="1"/>
  <c r="I395" i="1"/>
  <c r="I363" i="1"/>
  <c r="I340" i="1"/>
  <c r="J278" i="1"/>
  <c r="J315" i="1"/>
  <c r="J330" i="1"/>
  <c r="J427" i="1"/>
  <c r="J460" i="1"/>
  <c r="J402" i="1"/>
  <c r="J356" i="1"/>
  <c r="J484" i="1"/>
  <c r="J377" i="1"/>
  <c r="J396" i="1"/>
  <c r="J499" i="1"/>
  <c r="J355" i="1"/>
  <c r="J500" i="1"/>
  <c r="J472" i="1"/>
  <c r="J443" i="1"/>
  <c r="J365" i="1"/>
  <c r="J269" i="1"/>
  <c r="J483" i="1"/>
  <c r="J385" i="1"/>
  <c r="J444" i="1"/>
  <c r="J467" i="1"/>
  <c r="J428" i="1"/>
  <c r="J342" i="1"/>
  <c r="J327" i="1"/>
  <c r="J293" i="1"/>
  <c r="J339" i="1"/>
  <c r="J348" i="1"/>
  <c r="J492" i="1"/>
  <c r="J417" i="1"/>
  <c r="J389" i="1"/>
  <c r="J306" i="1"/>
  <c r="J488" i="1"/>
  <c r="J380" i="1"/>
  <c r="J307" i="1"/>
  <c r="J335" i="1"/>
  <c r="J468" i="1"/>
  <c r="J334" i="1"/>
  <c r="J451" i="1"/>
  <c r="J424" i="1"/>
  <c r="J319" i="1"/>
  <c r="J302" i="1"/>
  <c r="J459" i="1"/>
  <c r="J397" i="1"/>
  <c r="J435" i="1"/>
  <c r="J294" i="1"/>
  <c r="J476" i="1"/>
  <c r="J318" i="1"/>
  <c r="J512" i="1"/>
  <c r="J495" i="1"/>
  <c r="J464" i="1"/>
  <c r="J400" i="1"/>
  <c r="J368" i="1"/>
  <c r="J351" i="1"/>
  <c r="J344" i="1"/>
  <c r="J326" i="1"/>
  <c r="J491" i="1"/>
  <c r="J504" i="1"/>
  <c r="J432" i="1"/>
  <c r="J401" i="1"/>
  <c r="J364" i="1"/>
  <c r="J361" i="1"/>
  <c r="J285" i="1"/>
  <c r="J338" i="1"/>
  <c r="J290" i="1"/>
  <c r="J270" i="1"/>
  <c r="J347" i="1"/>
  <c r="J322" i="1"/>
  <c r="J511" i="1"/>
  <c r="J455" i="1"/>
  <c r="J447" i="1"/>
  <c r="J439" i="1"/>
  <c r="J431" i="1"/>
  <c r="J409" i="1"/>
  <c r="J405" i="1"/>
  <c r="J381" i="1"/>
  <c r="J410" i="1"/>
  <c r="J448" i="1"/>
  <c r="J298" i="1"/>
  <c r="J277" i="1"/>
  <c r="J436" i="1"/>
  <c r="J384" i="1"/>
  <c r="J282" i="1"/>
  <c r="J480" i="1"/>
  <c r="J452" i="1"/>
  <c r="J360" i="1"/>
  <c r="J266" i="1"/>
  <c r="J456" i="1"/>
  <c r="J423" i="1"/>
  <c r="J392" i="1"/>
  <c r="J286" i="1"/>
  <c r="J507" i="1"/>
  <c r="J496" i="1"/>
  <c r="J479" i="1"/>
  <c r="J414" i="1"/>
  <c r="J393" i="1"/>
  <c r="J440" i="1"/>
  <c r="J413" i="1"/>
  <c r="J388" i="1"/>
  <c r="J420" i="1"/>
  <c r="J372" i="1"/>
  <c r="J373" i="1"/>
  <c r="J475" i="1"/>
  <c r="J487" i="1"/>
  <c r="J310" i="1"/>
  <c r="J274" i="1"/>
  <c r="J463" i="1"/>
  <c r="J503" i="1"/>
  <c r="J471" i="1"/>
  <c r="J508" i="1"/>
  <c r="J376" i="1"/>
  <c r="J343" i="1"/>
  <c r="J323" i="1"/>
  <c r="J369" i="1"/>
  <c r="J419" i="1"/>
  <c r="J406" i="1"/>
  <c r="J331" i="1"/>
  <c r="J311" i="1"/>
  <c r="J301" i="1"/>
  <c r="J289" i="1"/>
  <c r="J502" i="1"/>
  <c r="J509" i="1"/>
  <c r="J501" i="1"/>
  <c r="J485" i="1"/>
  <c r="J469" i="1"/>
  <c r="J303" i="1"/>
  <c r="J314" i="1"/>
  <c r="J297" i="1"/>
  <c r="J265" i="1"/>
  <c r="J497" i="1"/>
  <c r="J489" i="1"/>
  <c r="J473" i="1"/>
  <c r="J273" i="1"/>
  <c r="J498" i="1"/>
  <c r="J494" i="1"/>
  <c r="J493" i="1"/>
  <c r="J477" i="1"/>
  <c r="J461" i="1"/>
  <c r="J445" i="1"/>
  <c r="J429" i="1"/>
  <c r="J421" i="1"/>
  <c r="J415" i="1"/>
  <c r="J425" i="1"/>
  <c r="J359" i="1"/>
  <c r="J357" i="1"/>
  <c r="J378" i="1"/>
  <c r="J371" i="1"/>
  <c r="J328" i="1"/>
  <c r="J333" i="1"/>
  <c r="J329" i="1"/>
  <c r="J316" i="1"/>
  <c r="J312" i="1"/>
  <c r="J292" i="1"/>
  <c r="J295" i="1"/>
  <c r="J279" i="1"/>
  <c r="J263" i="1"/>
  <c r="J281" i="1"/>
  <c r="J505" i="1"/>
  <c r="J490" i="1"/>
  <c r="J510" i="1"/>
  <c r="J506" i="1"/>
  <c r="J481" i="1"/>
  <c r="J465" i="1"/>
  <c r="J449" i="1"/>
  <c r="J433" i="1"/>
  <c r="J482" i="1"/>
  <c r="J474" i="1"/>
  <c r="J466" i="1"/>
  <c r="J458" i="1"/>
  <c r="J450" i="1"/>
  <c r="J442" i="1"/>
  <c r="J434" i="1"/>
  <c r="J426" i="1"/>
  <c r="J416" i="1"/>
  <c r="J408" i="1"/>
  <c r="J404" i="1"/>
  <c r="J383" i="1"/>
  <c r="J374" i="1"/>
  <c r="J379" i="1"/>
  <c r="J370" i="1"/>
  <c r="J353" i="1"/>
  <c r="J349" i="1"/>
  <c r="J411" i="1"/>
  <c r="J391" i="1"/>
  <c r="J366" i="1"/>
  <c r="J352" i="1"/>
  <c r="J346" i="1"/>
  <c r="J340" i="1"/>
  <c r="J324" i="1"/>
  <c r="J320" i="1"/>
  <c r="J341" i="1"/>
  <c r="J332" i="1"/>
  <c r="J321" i="1"/>
  <c r="J309" i="1"/>
  <c r="J296" i="1"/>
  <c r="J283" i="1"/>
  <c r="J267" i="1"/>
  <c r="J453" i="1"/>
  <c r="J454" i="1"/>
  <c r="J367" i="1"/>
  <c r="J313" i="1"/>
  <c r="J284" i="1"/>
  <c r="J462" i="1"/>
  <c r="J430" i="1"/>
  <c r="J418" i="1"/>
  <c r="J422" i="1"/>
  <c r="J412" i="1"/>
  <c r="J304" i="1"/>
  <c r="J268" i="1"/>
  <c r="J457" i="1"/>
  <c r="J441" i="1"/>
  <c r="J470" i="1"/>
  <c r="J438" i="1"/>
  <c r="J390" i="1"/>
  <c r="J386" i="1"/>
  <c r="J358" i="1"/>
  <c r="J382" i="1"/>
  <c r="J354" i="1"/>
  <c r="J308" i="1"/>
  <c r="J291" i="1"/>
  <c r="J305" i="1"/>
  <c r="J275" i="1"/>
  <c r="J398" i="1"/>
  <c r="J375" i="1"/>
  <c r="J387" i="1"/>
  <c r="J287" i="1"/>
  <c r="J403" i="1"/>
  <c r="J394" i="1"/>
  <c r="J362" i="1"/>
  <c r="J345" i="1"/>
  <c r="J276" i="1"/>
  <c r="J478" i="1"/>
  <c r="J446" i="1"/>
  <c r="J407" i="1"/>
  <c r="J337" i="1"/>
  <c r="J350" i="1"/>
  <c r="J336" i="1"/>
  <c r="J325" i="1"/>
  <c r="J300" i="1"/>
  <c r="J317" i="1"/>
  <c r="J280" i="1"/>
  <c r="J272" i="1"/>
  <c r="J264" i="1"/>
  <c r="J437" i="1"/>
  <c r="J486" i="1"/>
  <c r="J399" i="1"/>
  <c r="J395" i="1"/>
  <c r="J363" i="1"/>
  <c r="J299" i="1"/>
  <c r="J271" i="1"/>
  <c r="J288" i="1"/>
  <c r="G300" i="1"/>
  <c r="G278" i="1"/>
  <c r="G472" i="1"/>
  <c r="G354" i="1"/>
  <c r="G338" i="1"/>
  <c r="G302" i="1"/>
  <c r="G269" i="1"/>
  <c r="G425" i="1"/>
  <c r="G409" i="1"/>
  <c r="G334" i="1"/>
  <c r="G312" i="1"/>
  <c r="G289" i="1"/>
  <c r="G509" i="1"/>
  <c r="G336" i="1"/>
  <c r="K336" i="1" s="1"/>
  <c r="L336" i="1" s="1"/>
  <c r="M336" i="1" s="1"/>
  <c r="G322" i="1"/>
  <c r="G308" i="1"/>
  <c r="G455" i="1"/>
  <c r="G439" i="1"/>
  <c r="K439" i="1" s="1"/>
  <c r="L439" i="1" s="1"/>
  <c r="M439" i="1" s="1"/>
  <c r="G274" i="1"/>
  <c r="G508" i="1"/>
  <c r="G492" i="1"/>
  <c r="G468" i="1"/>
  <c r="K468" i="1" s="1"/>
  <c r="L468" i="1" s="1"/>
  <c r="M468" i="1" s="1"/>
  <c r="G435" i="1"/>
  <c r="G398" i="1"/>
  <c r="G378" i="1"/>
  <c r="G335" i="1"/>
  <c r="K335" i="1" s="1"/>
  <c r="L335" i="1" s="1"/>
  <c r="M335" i="1" s="1"/>
  <c r="G299" i="1"/>
  <c r="G265" i="1"/>
  <c r="G495" i="1"/>
  <c r="G475" i="1"/>
  <c r="G421" i="1"/>
  <c r="G389" i="1"/>
  <c r="G345" i="1"/>
  <c r="G301" i="1"/>
  <c r="G285" i="1"/>
  <c r="G505" i="1"/>
  <c r="G444" i="1"/>
  <c r="G392" i="1"/>
  <c r="G372" i="1"/>
  <c r="G318" i="1"/>
  <c r="G496" i="1"/>
  <c r="G451" i="1"/>
  <c r="G411" i="1"/>
  <c r="G497" i="1"/>
  <c r="G512" i="1"/>
  <c r="G431" i="1"/>
  <c r="K431" i="1" s="1"/>
  <c r="L431" i="1" s="1"/>
  <c r="M431" i="1" s="1"/>
  <c r="G394" i="1"/>
  <c r="G370" i="1"/>
  <c r="G346" i="1"/>
  <c r="G310" i="1"/>
  <c r="K310" i="1" s="1"/>
  <c r="L310" i="1" s="1"/>
  <c r="M310" i="1" s="1"/>
  <c r="G297" i="1"/>
  <c r="G277" i="1"/>
  <c r="G401" i="1"/>
  <c r="G282" i="1"/>
  <c r="K282" i="1" s="1"/>
  <c r="L282" i="1" s="1"/>
  <c r="M282" i="1" s="1"/>
  <c r="G501" i="1"/>
  <c r="G404" i="1"/>
  <c r="G368" i="1"/>
  <c r="G330" i="1"/>
  <c r="K330" i="1" s="1"/>
  <c r="L330" i="1" s="1"/>
  <c r="M330" i="1" s="1"/>
  <c r="G315" i="1"/>
  <c r="G493" i="1"/>
  <c r="G447" i="1"/>
  <c r="G407" i="1"/>
  <c r="G314" i="1"/>
  <c r="G298" i="1"/>
  <c r="G266" i="1"/>
  <c r="G427" i="1"/>
  <c r="K427" i="1" s="1"/>
  <c r="L427" i="1" s="1"/>
  <c r="M427" i="1" s="1"/>
  <c r="G385" i="1"/>
  <c r="G460" i="1"/>
  <c r="G286" i="1"/>
  <c r="G428" i="1"/>
  <c r="K428" i="1" s="1"/>
  <c r="L428" i="1" s="1"/>
  <c r="M428" i="1" s="1"/>
  <c r="G500" i="1"/>
  <c r="K500" i="1" s="1"/>
  <c r="L500" i="1" s="1"/>
  <c r="M500" i="1" s="1"/>
  <c r="G465" i="1"/>
  <c r="G402" i="1"/>
  <c r="G373" i="1"/>
  <c r="G484" i="1"/>
  <c r="G426" i="1"/>
  <c r="G386" i="1"/>
  <c r="G366" i="1"/>
  <c r="K366" i="1" s="1"/>
  <c r="L366" i="1" s="1"/>
  <c r="M366" i="1" s="1"/>
  <c r="G342" i="1"/>
  <c r="G328" i="1"/>
  <c r="G306" i="1"/>
  <c r="K306" i="1" s="1"/>
  <c r="L306" i="1" s="1"/>
  <c r="M306" i="1" s="1"/>
  <c r="G290" i="1"/>
  <c r="K290" i="1" s="1"/>
  <c r="L290" i="1" s="1"/>
  <c r="M290" i="1" s="1"/>
  <c r="G273" i="1"/>
  <c r="G483" i="1"/>
  <c r="G467" i="1"/>
  <c r="G381" i="1"/>
  <c r="K381" i="1" s="1"/>
  <c r="L381" i="1" s="1"/>
  <c r="M381" i="1" s="1"/>
  <c r="G293" i="1"/>
  <c r="G400" i="1"/>
  <c r="G380" i="1"/>
  <c r="G360" i="1"/>
  <c r="G340" i="1"/>
  <c r="G326" i="1"/>
  <c r="G504" i="1"/>
  <c r="G459" i="1"/>
  <c r="K459" i="1" s="1"/>
  <c r="L459" i="1" s="1"/>
  <c r="M459" i="1" s="1"/>
  <c r="G443" i="1"/>
  <c r="G403" i="1"/>
  <c r="G332" i="1"/>
  <c r="G307" i="1"/>
  <c r="K307" i="1" s="1"/>
  <c r="L307" i="1" s="1"/>
  <c r="M307" i="1" s="1"/>
  <c r="G281" i="1"/>
  <c r="G377" i="1"/>
  <c r="G291" i="1"/>
  <c r="K291" i="1" s="1"/>
  <c r="L291" i="1" s="1"/>
  <c r="M291" i="1" s="1"/>
  <c r="G481" i="1"/>
  <c r="G275" i="1"/>
  <c r="G294" i="1"/>
  <c r="G441" i="1"/>
  <c r="G393" i="1"/>
  <c r="K393" i="1" s="1"/>
  <c r="L393" i="1" s="1"/>
  <c r="M393" i="1" s="1"/>
  <c r="G473" i="1"/>
  <c r="G267" i="1"/>
  <c r="G463" i="1"/>
  <c r="G499" i="1"/>
  <c r="K499" i="1" s="1"/>
  <c r="L499" i="1" s="1"/>
  <c r="M499" i="1" s="1"/>
  <c r="G456" i="1"/>
  <c r="G448" i="1"/>
  <c r="G440" i="1"/>
  <c r="G432" i="1"/>
  <c r="K432" i="1" s="1"/>
  <c r="L432" i="1" s="1"/>
  <c r="M432" i="1" s="1"/>
  <c r="G405" i="1"/>
  <c r="G376" i="1"/>
  <c r="G343" i="1"/>
  <c r="K343" i="1" s="1"/>
  <c r="L343" i="1" s="1"/>
  <c r="M343" i="1" s="1"/>
  <c r="G323" i="1"/>
  <c r="K323" i="1" s="1"/>
  <c r="L323" i="1" s="1"/>
  <c r="M323" i="1" s="1"/>
  <c r="G369" i="1"/>
  <c r="G324" i="1"/>
  <c r="G331" i="1"/>
  <c r="G433" i="1"/>
  <c r="G476" i="1"/>
  <c r="G355" i="1"/>
  <c r="G365" i="1"/>
  <c r="G339" i="1"/>
  <c r="K339" i="1" s="1"/>
  <c r="L339" i="1" s="1"/>
  <c r="M339" i="1" s="1"/>
  <c r="G489" i="1"/>
  <c r="G471" i="1"/>
  <c r="G511" i="1"/>
  <c r="G477" i="1"/>
  <c r="G479" i="1"/>
  <c r="G388" i="1"/>
  <c r="G362" i="1"/>
  <c r="G361" i="1"/>
  <c r="G423" i="1"/>
  <c r="G457" i="1"/>
  <c r="G488" i="1"/>
  <c r="G485" i="1"/>
  <c r="K485" i="1" s="1"/>
  <c r="L485" i="1" s="1"/>
  <c r="M485" i="1" s="1"/>
  <c r="G503" i="1"/>
  <c r="G507" i="1"/>
  <c r="G480" i="1"/>
  <c r="K480" i="1" s="1"/>
  <c r="L480" i="1" s="1"/>
  <c r="M480" i="1" s="1"/>
  <c r="G469" i="1"/>
  <c r="G464" i="1"/>
  <c r="G453" i="1"/>
  <c r="G445" i="1"/>
  <c r="G437" i="1"/>
  <c r="K437" i="1" s="1"/>
  <c r="L437" i="1" s="1"/>
  <c r="M437" i="1" s="1"/>
  <c r="G397" i="1"/>
  <c r="G382" i="1"/>
  <c r="G436" i="1"/>
  <c r="G270" i="1"/>
  <c r="G452" i="1"/>
  <c r="G283" i="1"/>
  <c r="G351" i="1"/>
  <c r="G319" i="1"/>
  <c r="K319" i="1" s="1"/>
  <c r="L319" i="1" s="1"/>
  <c r="M319" i="1" s="1"/>
  <c r="G449" i="1"/>
  <c r="G417" i="1"/>
  <c r="G327" i="1"/>
  <c r="G491" i="1"/>
  <c r="K491" i="1" s="1"/>
  <c r="L491" i="1" s="1"/>
  <c r="M491" i="1" s="1"/>
  <c r="G461" i="1"/>
  <c r="G487" i="1"/>
  <c r="G413" i="1"/>
  <c r="G406" i="1"/>
  <c r="K406" i="1" s="1"/>
  <c r="L406" i="1" s="1"/>
  <c r="M406" i="1" s="1"/>
  <c r="G396" i="1"/>
  <c r="G364" i="1"/>
  <c r="G429" i="1"/>
  <c r="G304" i="1"/>
  <c r="K304" i="1" s="1"/>
  <c r="L304" i="1" s="1"/>
  <c r="M304" i="1" s="1"/>
  <c r="G279" i="1"/>
  <c r="G490" i="1"/>
  <c r="K490" i="1" s="1"/>
  <c r="L490" i="1" s="1"/>
  <c r="M490" i="1" s="1"/>
  <c r="G510" i="1"/>
  <c r="G506" i="1"/>
  <c r="K506" i="1" s="1"/>
  <c r="L506" i="1" s="1"/>
  <c r="M506" i="1" s="1"/>
  <c r="G474" i="1"/>
  <c r="G458" i="1"/>
  <c r="G420" i="1"/>
  <c r="G384" i="1"/>
  <c r="G350" i="1"/>
  <c r="G287" i="1"/>
  <c r="G502" i="1"/>
  <c r="G478" i="1"/>
  <c r="K478" i="1" s="1"/>
  <c r="L478" i="1" s="1"/>
  <c r="M478" i="1" s="1"/>
  <c r="G462" i="1"/>
  <c r="G311" i="1"/>
  <c r="G295" i="1"/>
  <c r="G263" i="1"/>
  <c r="K263" i="1" s="1"/>
  <c r="L263" i="1" s="1"/>
  <c r="M263" i="1" s="1"/>
  <c r="G482" i="1"/>
  <c r="G466" i="1"/>
  <c r="G450" i="1"/>
  <c r="G434" i="1"/>
  <c r="K434" i="1" s="1"/>
  <c r="L434" i="1" s="1"/>
  <c r="M434" i="1" s="1"/>
  <c r="G410" i="1"/>
  <c r="G399" i="1"/>
  <c r="G367" i="1"/>
  <c r="K367" i="1" s="1"/>
  <c r="L367" i="1" s="1"/>
  <c r="M367" i="1" s="1"/>
  <c r="G352" i="1"/>
  <c r="G395" i="1"/>
  <c r="G363" i="1"/>
  <c r="G390" i="1"/>
  <c r="G358" i="1"/>
  <c r="G337" i="1"/>
  <c r="G348" i="1"/>
  <c r="G325" i="1"/>
  <c r="G284" i="1"/>
  <c r="G268" i="1"/>
  <c r="G347" i="1"/>
  <c r="K347" i="1" s="1"/>
  <c r="L347" i="1" s="1"/>
  <c r="M347" i="1" s="1"/>
  <c r="G303" i="1"/>
  <c r="G271" i="1"/>
  <c r="G498" i="1"/>
  <c r="K498" i="1" s="1"/>
  <c r="L498" i="1" s="1"/>
  <c r="M498" i="1" s="1"/>
  <c r="G494" i="1"/>
  <c r="G486" i="1"/>
  <c r="G470" i="1"/>
  <c r="G454" i="1"/>
  <c r="G438" i="1"/>
  <c r="G419" i="1"/>
  <c r="G422" i="1"/>
  <c r="G359" i="1"/>
  <c r="G357" i="1"/>
  <c r="G371" i="1"/>
  <c r="G333" i="1"/>
  <c r="K333" i="1" s="1"/>
  <c r="L333" i="1" s="1"/>
  <c r="M333" i="1" s="1"/>
  <c r="G329" i="1"/>
  <c r="G316" i="1"/>
  <c r="K316" i="1" s="1"/>
  <c r="L316" i="1" s="1"/>
  <c r="M316" i="1" s="1"/>
  <c r="G321" i="1"/>
  <c r="G305" i="1"/>
  <c r="G292" i="1"/>
  <c r="G272" i="1"/>
  <c r="G276" i="1"/>
  <c r="G442" i="1"/>
  <c r="G416" i="1"/>
  <c r="G415" i="1"/>
  <c r="G418" i="1"/>
  <c r="G414" i="1"/>
  <c r="K414" i="1" s="1"/>
  <c r="L414" i="1" s="1"/>
  <c r="M414" i="1" s="1"/>
  <c r="G317" i="1"/>
  <c r="G296" i="1"/>
  <c r="G288" i="1"/>
  <c r="G383" i="1"/>
  <c r="G379" i="1"/>
  <c r="G353" i="1"/>
  <c r="G374" i="1"/>
  <c r="G375" i="1"/>
  <c r="K375" i="1" s="1"/>
  <c r="L375" i="1" s="1"/>
  <c r="M375" i="1" s="1"/>
  <c r="G309" i="1"/>
  <c r="G446" i="1"/>
  <c r="G430" i="1"/>
  <c r="G424" i="1"/>
  <c r="K424" i="1" s="1"/>
  <c r="L424" i="1" s="1"/>
  <c r="M424" i="1" s="1"/>
  <c r="G412" i="1"/>
  <c r="G349" i="1"/>
  <c r="G391" i="1"/>
  <c r="G356" i="1"/>
  <c r="K356" i="1" s="1"/>
  <c r="L356" i="1" s="1"/>
  <c r="M356" i="1" s="1"/>
  <c r="G341" i="1"/>
  <c r="G313" i="1"/>
  <c r="G280" i="1"/>
  <c r="G264" i="1"/>
  <c r="K264" i="1" s="1"/>
  <c r="L264" i="1" s="1"/>
  <c r="M264" i="1" s="1"/>
  <c r="G408" i="1"/>
  <c r="G344" i="1"/>
  <c r="G387" i="1"/>
  <c r="G320" i="1"/>
  <c r="I12" i="1"/>
  <c r="H12" i="1"/>
  <c r="K320" i="1" l="1"/>
  <c r="L320" i="1" s="1"/>
  <c r="M320" i="1" s="1"/>
  <c r="K470" i="1"/>
  <c r="L470" i="1" s="1"/>
  <c r="M470" i="1" s="1"/>
  <c r="K284" i="1"/>
  <c r="L284" i="1" s="1"/>
  <c r="M284" i="1" s="1"/>
  <c r="K352" i="1"/>
  <c r="L352" i="1" s="1"/>
  <c r="M352" i="1" s="1"/>
  <c r="K384" i="1"/>
  <c r="L384" i="1" s="1"/>
  <c r="M384" i="1" s="1"/>
  <c r="K270" i="1"/>
  <c r="L270" i="1" s="1"/>
  <c r="M270" i="1" s="1"/>
  <c r="K469" i="1"/>
  <c r="L469" i="1" s="1"/>
  <c r="M469" i="1" s="1"/>
  <c r="K361" i="1"/>
  <c r="L361" i="1" s="1"/>
  <c r="M361" i="1" s="1"/>
  <c r="K477" i="1"/>
  <c r="L477" i="1" s="1"/>
  <c r="M477" i="1" s="1"/>
  <c r="K433" i="1"/>
  <c r="L433" i="1" s="1"/>
  <c r="M433" i="1" s="1"/>
  <c r="K360" i="1"/>
  <c r="L360" i="1" s="1"/>
  <c r="M360" i="1" s="1"/>
  <c r="K383" i="1"/>
  <c r="L383" i="1" s="1"/>
  <c r="M383" i="1" s="1"/>
  <c r="K442" i="1"/>
  <c r="L442" i="1" s="1"/>
  <c r="M442" i="1" s="1"/>
  <c r="K422" i="1"/>
  <c r="L422" i="1" s="1"/>
  <c r="M422" i="1" s="1"/>
  <c r="K358" i="1"/>
  <c r="L358" i="1" s="1"/>
  <c r="M358" i="1" s="1"/>
  <c r="K430" i="1"/>
  <c r="L430" i="1" s="1"/>
  <c r="M430" i="1" s="1"/>
  <c r="K374" i="1"/>
  <c r="L374" i="1" s="1"/>
  <c r="M374" i="1" s="1"/>
  <c r="K303" i="1"/>
  <c r="L303" i="1" s="1"/>
  <c r="M303" i="1" s="1"/>
  <c r="K450" i="1"/>
  <c r="L450" i="1" s="1"/>
  <c r="M450" i="1" s="1"/>
  <c r="K295" i="1"/>
  <c r="L295" i="1" s="1"/>
  <c r="M295" i="1" s="1"/>
  <c r="K504" i="1"/>
  <c r="L504" i="1" s="1"/>
  <c r="M504" i="1" s="1"/>
  <c r="K401" i="1"/>
  <c r="L401" i="1" s="1"/>
  <c r="M401" i="1" s="1"/>
  <c r="K349" i="1"/>
  <c r="L349" i="1" s="1"/>
  <c r="M349" i="1" s="1"/>
  <c r="K417" i="1"/>
  <c r="L417" i="1" s="1"/>
  <c r="M417" i="1" s="1"/>
  <c r="K448" i="1"/>
  <c r="L448" i="1" s="1"/>
  <c r="M448" i="1" s="1"/>
  <c r="K483" i="1"/>
  <c r="L483" i="1" s="1"/>
  <c r="M483" i="1" s="1"/>
  <c r="K465" i="1"/>
  <c r="L465" i="1" s="1"/>
  <c r="M465" i="1" s="1"/>
  <c r="K460" i="1"/>
  <c r="L460" i="1" s="1"/>
  <c r="M460" i="1" s="1"/>
  <c r="K271" i="1"/>
  <c r="L271" i="1" s="1"/>
  <c r="M271" i="1" s="1"/>
  <c r="K481" i="1"/>
  <c r="L481" i="1" s="1"/>
  <c r="M481" i="1" s="1"/>
  <c r="K373" i="1"/>
  <c r="L373" i="1" s="1"/>
  <c r="M373" i="1" s="1"/>
  <c r="K392" i="1"/>
  <c r="L392" i="1" s="1"/>
  <c r="M392" i="1" s="1"/>
  <c r="K334" i="1"/>
  <c r="L334" i="1" s="1"/>
  <c r="M334" i="1" s="1"/>
  <c r="K278" i="1"/>
  <c r="L278" i="1" s="1"/>
  <c r="M278" i="1" s="1"/>
  <c r="K390" i="1"/>
  <c r="L390" i="1" s="1"/>
  <c r="M390" i="1" s="1"/>
  <c r="K305" i="1"/>
  <c r="L305" i="1" s="1"/>
  <c r="M305" i="1" s="1"/>
  <c r="K399" i="1"/>
  <c r="L399" i="1" s="1"/>
  <c r="M399" i="1" s="1"/>
  <c r="K453" i="1"/>
  <c r="L453" i="1" s="1"/>
  <c r="M453" i="1" s="1"/>
  <c r="K391" i="1"/>
  <c r="L391" i="1" s="1"/>
  <c r="M391" i="1" s="1"/>
  <c r="K276" i="1"/>
  <c r="L276" i="1" s="1"/>
  <c r="M276" i="1" s="1"/>
  <c r="K371" i="1"/>
  <c r="L371" i="1" s="1"/>
  <c r="M371" i="1" s="1"/>
  <c r="K420" i="1"/>
  <c r="L420" i="1" s="1"/>
  <c r="M420" i="1" s="1"/>
  <c r="K351" i="1"/>
  <c r="L351" i="1" s="1"/>
  <c r="M351" i="1" s="1"/>
  <c r="K332" i="1"/>
  <c r="L332" i="1" s="1"/>
  <c r="M332" i="1" s="1"/>
  <c r="K286" i="1"/>
  <c r="L286" i="1" s="1"/>
  <c r="M286" i="1" s="1"/>
  <c r="K266" i="1"/>
  <c r="L266" i="1" s="1"/>
  <c r="M266" i="1" s="1"/>
  <c r="K412" i="1"/>
  <c r="L412" i="1" s="1"/>
  <c r="M412" i="1" s="1"/>
  <c r="K379" i="1"/>
  <c r="L379" i="1" s="1"/>
  <c r="M379" i="1" s="1"/>
  <c r="K315" i="1"/>
  <c r="L315" i="1" s="1"/>
  <c r="M315" i="1" s="1"/>
  <c r="K501" i="1"/>
  <c r="L501" i="1" s="1"/>
  <c r="M501" i="1" s="1"/>
  <c r="K285" i="1"/>
  <c r="L285" i="1" s="1"/>
  <c r="M285" i="1" s="1"/>
  <c r="K296" i="1"/>
  <c r="L296" i="1" s="1"/>
  <c r="M296" i="1" s="1"/>
  <c r="K272" i="1"/>
  <c r="L272" i="1" s="1"/>
  <c r="M272" i="1" s="1"/>
  <c r="K494" i="1"/>
  <c r="L494" i="1" s="1"/>
  <c r="M494" i="1" s="1"/>
  <c r="K348" i="1"/>
  <c r="L348" i="1" s="1"/>
  <c r="M348" i="1" s="1"/>
  <c r="K466" i="1"/>
  <c r="L466" i="1" s="1"/>
  <c r="M466" i="1" s="1"/>
  <c r="K287" i="1"/>
  <c r="L287" i="1" s="1"/>
  <c r="M287" i="1" s="1"/>
  <c r="K457" i="1"/>
  <c r="L457" i="1" s="1"/>
  <c r="M457" i="1" s="1"/>
  <c r="K403" i="1"/>
  <c r="L403" i="1" s="1"/>
  <c r="M403" i="1" s="1"/>
  <c r="K326" i="1"/>
  <c r="L326" i="1" s="1"/>
  <c r="M326" i="1" s="1"/>
  <c r="K328" i="1"/>
  <c r="L328" i="1" s="1"/>
  <c r="M328" i="1" s="1"/>
  <c r="K493" i="1"/>
  <c r="L493" i="1" s="1"/>
  <c r="M493" i="1" s="1"/>
  <c r="K404" i="1"/>
  <c r="L404" i="1" s="1"/>
  <c r="M404" i="1" s="1"/>
  <c r="K318" i="1"/>
  <c r="L318" i="1" s="1"/>
  <c r="M318" i="1" s="1"/>
  <c r="K289" i="1"/>
  <c r="L289" i="1" s="1"/>
  <c r="M289" i="1" s="1"/>
  <c r="K344" i="1"/>
  <c r="L344" i="1" s="1"/>
  <c r="M344" i="1" s="1"/>
  <c r="K408" i="1"/>
  <c r="L408" i="1" s="1"/>
  <c r="M408" i="1" s="1"/>
  <c r="K317" i="1"/>
  <c r="L317" i="1" s="1"/>
  <c r="M317" i="1" s="1"/>
  <c r="K337" i="1"/>
  <c r="L337" i="1" s="1"/>
  <c r="M337" i="1" s="1"/>
  <c r="K395" i="1"/>
  <c r="L395" i="1" s="1"/>
  <c r="M395" i="1" s="1"/>
  <c r="K482" i="1"/>
  <c r="L482" i="1" s="1"/>
  <c r="M482" i="1" s="1"/>
  <c r="K462" i="1"/>
  <c r="L462" i="1" s="1"/>
  <c r="M462" i="1" s="1"/>
  <c r="K350" i="1"/>
  <c r="L350" i="1" s="1"/>
  <c r="M350" i="1" s="1"/>
  <c r="K396" i="1"/>
  <c r="L396" i="1" s="1"/>
  <c r="M396" i="1" s="1"/>
  <c r="K449" i="1"/>
  <c r="L449" i="1" s="1"/>
  <c r="M449" i="1" s="1"/>
  <c r="K397" i="1"/>
  <c r="L397" i="1" s="1"/>
  <c r="M397" i="1" s="1"/>
  <c r="K489" i="1"/>
  <c r="L489" i="1" s="1"/>
  <c r="M489" i="1" s="1"/>
  <c r="K405" i="1"/>
  <c r="L405" i="1" s="1"/>
  <c r="M405" i="1" s="1"/>
  <c r="K443" i="1"/>
  <c r="L443" i="1" s="1"/>
  <c r="M443" i="1" s="1"/>
  <c r="K293" i="1"/>
  <c r="L293" i="1" s="1"/>
  <c r="M293" i="1" s="1"/>
  <c r="K297" i="1"/>
  <c r="L297" i="1" s="1"/>
  <c r="M297" i="1" s="1"/>
  <c r="K394" i="1"/>
  <c r="L394" i="1" s="1"/>
  <c r="M394" i="1" s="1"/>
  <c r="K322" i="1"/>
  <c r="L322" i="1" s="1"/>
  <c r="M322" i="1" s="1"/>
  <c r="K312" i="1"/>
  <c r="L312" i="1" s="1"/>
  <c r="M312" i="1" s="1"/>
  <c r="K269" i="1"/>
  <c r="L269" i="1" s="1"/>
  <c r="M269" i="1" s="1"/>
  <c r="K472" i="1"/>
  <c r="L472" i="1" s="1"/>
  <c r="M472" i="1" s="1"/>
  <c r="K418" i="1"/>
  <c r="L418" i="1" s="1"/>
  <c r="M418" i="1" s="1"/>
  <c r="K325" i="1"/>
  <c r="L325" i="1" s="1"/>
  <c r="M325" i="1" s="1"/>
  <c r="K502" i="1"/>
  <c r="L502" i="1" s="1"/>
  <c r="M502" i="1" s="1"/>
  <c r="K510" i="1"/>
  <c r="L510" i="1" s="1"/>
  <c r="M510" i="1" s="1"/>
  <c r="K429" i="1"/>
  <c r="L429" i="1" s="1"/>
  <c r="M429" i="1" s="1"/>
  <c r="K413" i="1"/>
  <c r="L413" i="1" s="1"/>
  <c r="M413" i="1" s="1"/>
  <c r="K436" i="1"/>
  <c r="L436" i="1" s="1"/>
  <c r="M436" i="1" s="1"/>
  <c r="K445" i="1"/>
  <c r="L445" i="1" s="1"/>
  <c r="M445" i="1" s="1"/>
  <c r="K488" i="1"/>
  <c r="L488" i="1" s="1"/>
  <c r="M488" i="1" s="1"/>
  <c r="K362" i="1"/>
  <c r="L362" i="1" s="1"/>
  <c r="M362" i="1" s="1"/>
  <c r="K511" i="1"/>
  <c r="L511" i="1" s="1"/>
  <c r="M511" i="1" s="1"/>
  <c r="K365" i="1"/>
  <c r="L365" i="1" s="1"/>
  <c r="M365" i="1" s="1"/>
  <c r="K331" i="1"/>
  <c r="L331" i="1" s="1"/>
  <c r="M331" i="1" s="1"/>
  <c r="K440" i="1"/>
  <c r="L440" i="1" s="1"/>
  <c r="M440" i="1" s="1"/>
  <c r="K463" i="1"/>
  <c r="L463" i="1" s="1"/>
  <c r="M463" i="1" s="1"/>
  <c r="K441" i="1"/>
  <c r="L441" i="1" s="1"/>
  <c r="M441" i="1" s="1"/>
  <c r="K380" i="1"/>
  <c r="L380" i="1" s="1"/>
  <c r="M380" i="1" s="1"/>
  <c r="K467" i="1"/>
  <c r="L467" i="1" s="1"/>
  <c r="M467" i="1" s="1"/>
  <c r="K386" i="1"/>
  <c r="L386" i="1" s="1"/>
  <c r="M386" i="1" s="1"/>
  <c r="K402" i="1"/>
  <c r="L402" i="1" s="1"/>
  <c r="M402" i="1" s="1"/>
  <c r="K447" i="1"/>
  <c r="L447" i="1" s="1"/>
  <c r="M447" i="1" s="1"/>
  <c r="K512" i="1"/>
  <c r="L512" i="1" s="1"/>
  <c r="M512" i="1" s="1"/>
  <c r="K496" i="1"/>
  <c r="L496" i="1" s="1"/>
  <c r="M496" i="1" s="1"/>
  <c r="K444" i="1"/>
  <c r="L444" i="1" s="1"/>
  <c r="M444" i="1" s="1"/>
  <c r="K495" i="1"/>
  <c r="L495" i="1" s="1"/>
  <c r="M495" i="1" s="1"/>
  <c r="K492" i="1"/>
  <c r="L492" i="1" s="1"/>
  <c r="M492" i="1" s="1"/>
  <c r="K455" i="1"/>
  <c r="L455" i="1" s="1"/>
  <c r="M455" i="1" s="1"/>
  <c r="K409" i="1"/>
  <c r="L409" i="1" s="1"/>
  <c r="M409" i="1" s="1"/>
  <c r="K338" i="1"/>
  <c r="L338" i="1" s="1"/>
  <c r="M338" i="1" s="1"/>
  <c r="K280" i="1"/>
  <c r="L280" i="1" s="1"/>
  <c r="M280" i="1" s="1"/>
  <c r="K419" i="1"/>
  <c r="L419" i="1" s="1"/>
  <c r="M419" i="1" s="1"/>
  <c r="K313" i="1"/>
  <c r="L313" i="1" s="1"/>
  <c r="M313" i="1" s="1"/>
  <c r="K446" i="1"/>
  <c r="L446" i="1" s="1"/>
  <c r="M446" i="1" s="1"/>
  <c r="K353" i="1"/>
  <c r="L353" i="1" s="1"/>
  <c r="M353" i="1" s="1"/>
  <c r="K415" i="1"/>
  <c r="L415" i="1" s="1"/>
  <c r="M415" i="1" s="1"/>
  <c r="K357" i="1"/>
  <c r="L357" i="1" s="1"/>
  <c r="M357" i="1" s="1"/>
  <c r="K438" i="1"/>
  <c r="L438" i="1" s="1"/>
  <c r="M438" i="1" s="1"/>
  <c r="K363" i="1"/>
  <c r="L363" i="1" s="1"/>
  <c r="M363" i="1" s="1"/>
  <c r="K311" i="1"/>
  <c r="L311" i="1" s="1"/>
  <c r="M311" i="1" s="1"/>
  <c r="K458" i="1"/>
  <c r="L458" i="1" s="1"/>
  <c r="M458" i="1" s="1"/>
  <c r="K364" i="1"/>
  <c r="L364" i="1" s="1"/>
  <c r="M364" i="1" s="1"/>
  <c r="K487" i="1"/>
  <c r="L487" i="1" s="1"/>
  <c r="M487" i="1" s="1"/>
  <c r="K283" i="1"/>
  <c r="L283" i="1" s="1"/>
  <c r="M283" i="1" s="1"/>
  <c r="K382" i="1"/>
  <c r="L382" i="1" s="1"/>
  <c r="M382" i="1" s="1"/>
  <c r="K388" i="1"/>
  <c r="L388" i="1" s="1"/>
  <c r="M388" i="1" s="1"/>
  <c r="K471" i="1"/>
  <c r="L471" i="1" s="1"/>
  <c r="M471" i="1" s="1"/>
  <c r="K355" i="1"/>
  <c r="L355" i="1" s="1"/>
  <c r="M355" i="1" s="1"/>
  <c r="K324" i="1"/>
  <c r="L324" i="1" s="1"/>
  <c r="M324" i="1" s="1"/>
  <c r="K376" i="1"/>
  <c r="L376" i="1" s="1"/>
  <c r="M376" i="1" s="1"/>
  <c r="K267" i="1"/>
  <c r="L267" i="1" s="1"/>
  <c r="M267" i="1" s="1"/>
  <c r="K294" i="1"/>
  <c r="L294" i="1" s="1"/>
  <c r="M294" i="1" s="1"/>
  <c r="K377" i="1"/>
  <c r="L377" i="1" s="1"/>
  <c r="M377" i="1" s="1"/>
  <c r="K400" i="1"/>
  <c r="L400" i="1" s="1"/>
  <c r="M400" i="1" s="1"/>
  <c r="K426" i="1"/>
  <c r="L426" i="1" s="1"/>
  <c r="M426" i="1" s="1"/>
  <c r="K370" i="1"/>
  <c r="L370" i="1" s="1"/>
  <c r="M370" i="1" s="1"/>
  <c r="K497" i="1"/>
  <c r="L497" i="1" s="1"/>
  <c r="M497" i="1" s="1"/>
  <c r="K505" i="1"/>
  <c r="L505" i="1" s="1"/>
  <c r="M505" i="1" s="1"/>
  <c r="K389" i="1"/>
  <c r="L389" i="1" s="1"/>
  <c r="M389" i="1" s="1"/>
  <c r="K265" i="1"/>
  <c r="L265" i="1" s="1"/>
  <c r="M265" i="1" s="1"/>
  <c r="K398" i="1"/>
  <c r="L398" i="1" s="1"/>
  <c r="M398" i="1" s="1"/>
  <c r="K508" i="1"/>
  <c r="L508" i="1" s="1"/>
  <c r="M508" i="1" s="1"/>
  <c r="K308" i="1"/>
  <c r="L308" i="1" s="1"/>
  <c r="M308" i="1" s="1"/>
  <c r="K425" i="1"/>
  <c r="L425" i="1" s="1"/>
  <c r="M425" i="1" s="1"/>
  <c r="K387" i="1"/>
  <c r="L387" i="1" s="1"/>
  <c r="M387" i="1" s="1"/>
  <c r="K288" i="1"/>
  <c r="L288" i="1" s="1"/>
  <c r="M288" i="1" s="1"/>
  <c r="K321" i="1"/>
  <c r="L321" i="1" s="1"/>
  <c r="M321" i="1" s="1"/>
  <c r="K486" i="1"/>
  <c r="L486" i="1" s="1"/>
  <c r="M486" i="1" s="1"/>
  <c r="K341" i="1"/>
  <c r="L341" i="1" s="1"/>
  <c r="M341" i="1" s="1"/>
  <c r="K309" i="1"/>
  <c r="L309" i="1" s="1"/>
  <c r="M309" i="1" s="1"/>
  <c r="K416" i="1"/>
  <c r="L416" i="1" s="1"/>
  <c r="M416" i="1" s="1"/>
  <c r="K292" i="1"/>
  <c r="L292" i="1" s="1"/>
  <c r="M292" i="1" s="1"/>
  <c r="K329" i="1"/>
  <c r="L329" i="1" s="1"/>
  <c r="M329" i="1" s="1"/>
  <c r="K359" i="1"/>
  <c r="L359" i="1" s="1"/>
  <c r="M359" i="1" s="1"/>
  <c r="K454" i="1"/>
  <c r="L454" i="1" s="1"/>
  <c r="M454" i="1" s="1"/>
  <c r="K268" i="1"/>
  <c r="L268" i="1" s="1"/>
  <c r="M268" i="1" s="1"/>
  <c r="K410" i="1"/>
  <c r="L410" i="1" s="1"/>
  <c r="M410" i="1" s="1"/>
  <c r="K474" i="1"/>
  <c r="L474" i="1" s="1"/>
  <c r="M474" i="1" s="1"/>
  <c r="K279" i="1"/>
  <c r="L279" i="1" s="1"/>
  <c r="M279" i="1" s="1"/>
  <c r="K461" i="1"/>
  <c r="L461" i="1" s="1"/>
  <c r="M461" i="1" s="1"/>
  <c r="K452" i="1"/>
  <c r="L452" i="1" s="1"/>
  <c r="M452" i="1" s="1"/>
  <c r="K464" i="1"/>
  <c r="L464" i="1" s="1"/>
  <c r="M464" i="1" s="1"/>
  <c r="K423" i="1"/>
  <c r="L423" i="1" s="1"/>
  <c r="M423" i="1" s="1"/>
  <c r="K479" i="1"/>
  <c r="L479" i="1" s="1"/>
  <c r="M479" i="1" s="1"/>
  <c r="K476" i="1"/>
  <c r="L476" i="1" s="1"/>
  <c r="M476" i="1" s="1"/>
  <c r="K369" i="1"/>
  <c r="L369" i="1" s="1"/>
  <c r="M369" i="1" s="1"/>
  <c r="K456" i="1"/>
  <c r="L456" i="1" s="1"/>
  <c r="M456" i="1" s="1"/>
  <c r="K473" i="1"/>
  <c r="L473" i="1" s="1"/>
  <c r="M473" i="1" s="1"/>
  <c r="K275" i="1"/>
  <c r="L275" i="1" s="1"/>
  <c r="M275" i="1" s="1"/>
  <c r="K281" i="1"/>
  <c r="L281" i="1" s="1"/>
  <c r="M281" i="1" s="1"/>
  <c r="K340" i="1"/>
  <c r="L340" i="1" s="1"/>
  <c r="M340" i="1" s="1"/>
  <c r="K273" i="1"/>
  <c r="L273" i="1" s="1"/>
  <c r="M273" i="1" s="1"/>
  <c r="K342" i="1"/>
  <c r="L342" i="1" s="1"/>
  <c r="M342" i="1" s="1"/>
  <c r="K484" i="1"/>
  <c r="L484" i="1" s="1"/>
  <c r="M484" i="1" s="1"/>
  <c r="K385" i="1"/>
  <c r="L385" i="1" s="1"/>
  <c r="M385" i="1" s="1"/>
  <c r="K314" i="1"/>
  <c r="L314" i="1" s="1"/>
  <c r="M314" i="1" s="1"/>
  <c r="K411" i="1"/>
  <c r="L411" i="1" s="1"/>
  <c r="M411" i="1" s="1"/>
  <c r="K372" i="1"/>
  <c r="L372" i="1" s="1"/>
  <c r="M372" i="1" s="1"/>
  <c r="K421" i="1"/>
  <c r="L421" i="1" s="1"/>
  <c r="M421" i="1" s="1"/>
  <c r="K299" i="1"/>
  <c r="L299" i="1" s="1"/>
  <c r="M299" i="1" s="1"/>
  <c r="K435" i="1"/>
  <c r="L435" i="1" s="1"/>
  <c r="M435" i="1" s="1"/>
  <c r="K354" i="1"/>
  <c r="L354" i="1" s="1"/>
  <c r="M354" i="1" s="1"/>
  <c r="K407" i="1"/>
  <c r="L407" i="1" s="1"/>
  <c r="M407" i="1" s="1"/>
  <c r="K301" i="1"/>
  <c r="L301" i="1" s="1"/>
  <c r="M301" i="1" s="1"/>
  <c r="K475" i="1"/>
  <c r="L475" i="1" s="1"/>
  <c r="M475" i="1" s="1"/>
  <c r="K346" i="1"/>
  <c r="L346" i="1" s="1"/>
  <c r="M346" i="1" s="1"/>
  <c r="K345" i="1"/>
  <c r="L345" i="1" s="1"/>
  <c r="M345" i="1" s="1"/>
  <c r="K378" i="1"/>
  <c r="L378" i="1" s="1"/>
  <c r="M378" i="1" s="1"/>
  <c r="K509" i="1"/>
  <c r="L509" i="1" s="1"/>
  <c r="M509" i="1" s="1"/>
  <c r="K300" i="1"/>
  <c r="L300" i="1" s="1"/>
  <c r="M300" i="1" s="1"/>
  <c r="K507" i="1"/>
  <c r="L507" i="1" s="1"/>
  <c r="M507" i="1" s="1"/>
  <c r="K298" i="1"/>
  <c r="L298" i="1" s="1"/>
  <c r="M298" i="1" s="1"/>
  <c r="K277" i="1"/>
  <c r="L277" i="1" s="1"/>
  <c r="M277" i="1" s="1"/>
  <c r="K451" i="1"/>
  <c r="L451" i="1" s="1"/>
  <c r="M451" i="1" s="1"/>
  <c r="K302" i="1"/>
  <c r="L302" i="1" s="1"/>
  <c r="M302" i="1" s="1"/>
  <c r="K503" i="1"/>
  <c r="L503" i="1" s="1"/>
  <c r="M503" i="1" s="1"/>
  <c r="K327" i="1"/>
  <c r="L327" i="1" s="1"/>
  <c r="M327" i="1" s="1"/>
  <c r="K274" i="1"/>
  <c r="L274" i="1" s="1"/>
  <c r="M274" i="1" s="1"/>
  <c r="K368" i="1"/>
  <c r="L368" i="1" s="1"/>
  <c r="M368" i="1" s="1"/>
  <c r="J13" i="1"/>
  <c r="C13" i="1"/>
  <c r="J8" i="1"/>
  <c r="J12" i="1"/>
  <c r="K12" i="1" s="1"/>
  <c r="J9" i="1"/>
  <c r="I8" i="1"/>
  <c r="I9" i="1"/>
  <c r="C14" i="1"/>
  <c r="H9" i="1"/>
  <c r="H8" i="1"/>
  <c r="H13" i="1"/>
  <c r="J10" i="1" l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H14" i="1"/>
  <c r="J15" i="1" l="1"/>
  <c r="I15" i="1"/>
  <c r="K14" i="1"/>
  <c r="L14" i="1" s="1"/>
  <c r="M14" i="1" s="1"/>
  <c r="C17" i="1"/>
  <c r="E16" i="1"/>
  <c r="H15" i="1"/>
  <c r="J16" i="1" l="1"/>
  <c r="I16" i="1"/>
  <c r="K15" i="1"/>
  <c r="L15" i="1" s="1"/>
  <c r="M15" i="1" s="1"/>
  <c r="C18" i="1"/>
  <c r="E17" i="1"/>
  <c r="H16" i="1"/>
  <c r="J17" i="1" l="1"/>
  <c r="I17" i="1"/>
  <c r="K16" i="1"/>
  <c r="L16" i="1" s="1"/>
  <c r="M16" i="1" s="1"/>
  <c r="C19" i="1"/>
  <c r="E18" i="1"/>
  <c r="H17" i="1"/>
  <c r="J18" i="1" l="1"/>
  <c r="I18" i="1"/>
  <c r="K17" i="1"/>
  <c r="L17" i="1" s="1"/>
  <c r="M17" i="1" s="1"/>
  <c r="H18" i="1"/>
  <c r="C20" i="1"/>
  <c r="E19" i="1"/>
  <c r="J19" i="1" l="1"/>
  <c r="I19" i="1"/>
  <c r="K18" i="1"/>
  <c r="L18" i="1" s="1"/>
  <c r="M18" i="1" s="1"/>
  <c r="E20" i="1"/>
  <c r="C21" i="1"/>
  <c r="H19" i="1"/>
  <c r="J20" i="1" l="1"/>
  <c r="I20" i="1"/>
  <c r="K19" i="1"/>
  <c r="L19" i="1" s="1"/>
  <c r="M19" i="1" s="1"/>
  <c r="E21" i="1"/>
  <c r="C22" i="1"/>
  <c r="H20" i="1"/>
  <c r="J21" i="1" l="1"/>
  <c r="I21" i="1"/>
  <c r="K20" i="1"/>
  <c r="L20" i="1" s="1"/>
  <c r="M20" i="1" s="1"/>
  <c r="E22" i="1"/>
  <c r="C23" i="1"/>
  <c r="H21" i="1"/>
  <c r="J22" i="1" l="1"/>
  <c r="I22" i="1"/>
  <c r="K21" i="1"/>
  <c r="L21" i="1" s="1"/>
  <c r="M21" i="1" s="1"/>
  <c r="H22" i="1"/>
  <c r="E23" i="1"/>
  <c r="C24" i="1"/>
  <c r="J23" i="1" l="1"/>
  <c r="I23" i="1"/>
  <c r="K22" i="1"/>
  <c r="L22" i="1" s="1"/>
  <c r="M22" i="1" s="1"/>
  <c r="C25" i="1"/>
  <c r="E24" i="1"/>
  <c r="H23" i="1"/>
  <c r="J24" i="1" l="1"/>
  <c r="I24" i="1"/>
  <c r="K23" i="1"/>
  <c r="L23" i="1" s="1"/>
  <c r="M23" i="1" s="1"/>
  <c r="H24" i="1"/>
  <c r="E25" i="1"/>
  <c r="C26" i="1"/>
  <c r="J25" i="1" l="1"/>
  <c r="I25" i="1"/>
  <c r="K24" i="1"/>
  <c r="L24" i="1" s="1"/>
  <c r="M24" i="1" s="1"/>
  <c r="E26" i="1"/>
  <c r="C27" i="1"/>
  <c r="H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<sst xmlns="http://schemas.openxmlformats.org/spreadsheetml/2006/main" count="33" uniqueCount="32">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</sst>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1034.0614772374295</c:v>
                </c:pt>
                <c:pt idx="1">
                  <c:v>1034.0114772374295</c:v>
                </c:pt>
                <c:pt idx="2">
                  <c:v>1033.9614772374296</c:v>
                </c:pt>
                <c:pt idx="3">
                  <c:v>1033.9114772374294</c:v>
                </c:pt>
                <c:pt idx="4">
                  <c:v>1033.8614772374294</c:v>
                </c:pt>
                <c:pt idx="5">
                  <c:v>1033.8114772374295</c:v>
                </c:pt>
                <c:pt idx="6">
                  <c:v>1033.7614772374295</c:v>
                </c:pt>
                <c:pt idx="7">
                  <c:v>1033.7114772374296</c:v>
                </c:pt>
                <c:pt idx="8">
                  <c:v>1033.6614772374294</c:v>
                </c:pt>
                <c:pt idx="9">
                  <c:v>1033.6114772374294</c:v>
                </c:pt>
                <c:pt idx="10">
                  <c:v>1033.5614772374295</c:v>
                </c:pt>
                <c:pt idx="11">
                  <c:v>1033.5114772374295</c:v>
                </c:pt>
                <c:pt idx="12">
                  <c:v>1033.4614772374296</c:v>
                </c:pt>
                <c:pt idx="13">
                  <c:v>1033.4114772374294</c:v>
                </c:pt>
                <c:pt idx="14">
                  <c:v>1033.3614772374294</c:v>
                </c:pt>
                <c:pt idx="15">
                  <c:v>1033.3114772374295</c:v>
                </c:pt>
                <c:pt idx="16">
                  <c:v>1033.2614772374295</c:v>
                </c:pt>
                <c:pt idx="17">
                  <c:v>1033.2114772374296</c:v>
                </c:pt>
                <c:pt idx="18">
                  <c:v>1033.1614772374294</c:v>
                </c:pt>
                <c:pt idx="19">
                  <c:v>1033.1114772374294</c:v>
                </c:pt>
                <c:pt idx="20">
                  <c:v>1033.0614772374295</c:v>
                </c:pt>
                <c:pt idx="21">
                  <c:v>1033.0114772374295</c:v>
                </c:pt>
                <c:pt idx="22">
                  <c:v>1032.9614772374296</c:v>
                </c:pt>
                <c:pt idx="23">
                  <c:v>1032.9114772374294</c:v>
                </c:pt>
                <c:pt idx="24">
                  <c:v>1032.8614772374294</c:v>
                </c:pt>
                <c:pt idx="25">
                  <c:v>1032.8114772374295</c:v>
                </c:pt>
                <c:pt idx="26">
                  <c:v>1032.7614772374295</c:v>
                </c:pt>
                <c:pt idx="27">
                  <c:v>1032.7114772374296</c:v>
                </c:pt>
                <c:pt idx="28">
                  <c:v>1032.6614772374294</c:v>
                </c:pt>
                <c:pt idx="29">
                  <c:v>1032.6114772374294</c:v>
                </c:pt>
                <c:pt idx="30">
                  <c:v>1032.5614772374295</c:v>
                </c:pt>
                <c:pt idx="31">
                  <c:v>1032.5114772374295</c:v>
                </c:pt>
                <c:pt idx="32">
                  <c:v>1032.4614772374296</c:v>
                </c:pt>
                <c:pt idx="33">
                  <c:v>1032.4114772374294</c:v>
                </c:pt>
                <c:pt idx="34">
                  <c:v>1032.3614772374294</c:v>
                </c:pt>
                <c:pt idx="35">
                  <c:v>1032.3114772374295</c:v>
                </c:pt>
                <c:pt idx="36">
                  <c:v>1032.2614772374295</c:v>
                </c:pt>
                <c:pt idx="37">
                  <c:v>1032.2114772374296</c:v>
                </c:pt>
                <c:pt idx="38">
                  <c:v>1032.1614772374294</c:v>
                </c:pt>
                <c:pt idx="39">
                  <c:v>1032.1114772374294</c:v>
                </c:pt>
                <c:pt idx="40">
                  <c:v>1032.0614772374295</c:v>
                </c:pt>
                <c:pt idx="41">
                  <c:v>1032.0114772374295</c:v>
                </c:pt>
                <c:pt idx="42">
                  <c:v>1031.9614772374296</c:v>
                </c:pt>
                <c:pt idx="43">
                  <c:v>1031.9114772374294</c:v>
                </c:pt>
                <c:pt idx="44">
                  <c:v>1031.8614772374285</c:v>
                </c:pt>
                <c:pt idx="45">
                  <c:v>1031.8114772374286</c:v>
                </c:pt>
                <c:pt idx="46">
                  <c:v>1031.7614772374284</c:v>
                </c:pt>
                <c:pt idx="47">
                  <c:v>1031.7114772374284</c:v>
                </c:pt>
                <c:pt idx="48">
                  <c:v>1031.6614772374285</c:v>
                </c:pt>
                <c:pt idx="49">
                  <c:v>1031.6114772374285</c:v>
                </c:pt>
                <c:pt idx="50">
                  <c:v>1031.5614772374286</c:v>
                </c:pt>
                <c:pt idx="51">
                  <c:v>1031.5114772374284</c:v>
                </c:pt>
                <c:pt idx="52">
                  <c:v>1031.4614772374284</c:v>
                </c:pt>
                <c:pt idx="53">
                  <c:v>1031.4114772374285</c:v>
                </c:pt>
                <c:pt idx="54">
                  <c:v>1031.3614772374285</c:v>
                </c:pt>
                <c:pt idx="55">
                  <c:v>1031.3114772374286</c:v>
                </c:pt>
                <c:pt idx="56">
                  <c:v>1031.2614772374284</c:v>
                </c:pt>
                <c:pt idx="57">
                  <c:v>1031.2114772374284</c:v>
                </c:pt>
                <c:pt idx="58">
                  <c:v>1031.1614772374285</c:v>
                </c:pt>
                <c:pt idx="59">
                  <c:v>1031.1114772374285</c:v>
                </c:pt>
                <c:pt idx="60">
                  <c:v>1031.0614772374286</c:v>
                </c:pt>
                <c:pt idx="61">
                  <c:v>1031.0114772374284</c:v>
                </c:pt>
                <c:pt idx="62">
                  <c:v>1030.9614772374284</c:v>
                </c:pt>
                <c:pt idx="63">
                  <c:v>1030.9114772374285</c:v>
                </c:pt>
                <c:pt idx="64">
                  <c:v>1030.8614772374285</c:v>
                </c:pt>
                <c:pt idx="65">
                  <c:v>1030.8114772374286</c:v>
                </c:pt>
                <c:pt idx="66">
                  <c:v>1030.7614772374284</c:v>
                </c:pt>
                <c:pt idx="67">
                  <c:v>1030.7114772374284</c:v>
                </c:pt>
                <c:pt idx="68">
                  <c:v>1030.6614772374285</c:v>
                </c:pt>
                <c:pt idx="69">
                  <c:v>1030.6114772374285</c:v>
                </c:pt>
                <c:pt idx="70">
                  <c:v>1030.5614772374286</c:v>
                </c:pt>
                <c:pt idx="71">
                  <c:v>1030.5114772374284</c:v>
                </c:pt>
                <c:pt idx="72">
                  <c:v>1030.4614772374284</c:v>
                </c:pt>
                <c:pt idx="73">
                  <c:v>1030.4114772374285</c:v>
                </c:pt>
                <c:pt idx="74">
                  <c:v>1030.3614772374285</c:v>
                </c:pt>
                <c:pt idx="75">
                  <c:v>1030.3114772374286</c:v>
                </c:pt>
                <c:pt idx="76">
                  <c:v>1030.2614772374284</c:v>
                </c:pt>
                <c:pt idx="77">
                  <c:v>1030.2114772374284</c:v>
                </c:pt>
                <c:pt idx="78">
                  <c:v>1030.1614772374285</c:v>
                </c:pt>
                <c:pt idx="79">
                  <c:v>1030.1114772374285</c:v>
                </c:pt>
                <c:pt idx="80">
                  <c:v>1030.0614772374286</c:v>
                </c:pt>
                <c:pt idx="81">
                  <c:v>1030.0114772374284</c:v>
                </c:pt>
                <c:pt idx="82">
                  <c:v>1029.9614772374284</c:v>
                </c:pt>
                <c:pt idx="83">
                  <c:v>1029.9114772374285</c:v>
                </c:pt>
                <c:pt idx="84">
                  <c:v>1029.8614772374285</c:v>
                </c:pt>
                <c:pt idx="85">
                  <c:v>1029.8114772374286</c:v>
                </c:pt>
                <c:pt idx="86">
                  <c:v>1029.7614772374284</c:v>
                </c:pt>
                <c:pt idx="87">
                  <c:v>1029.7114772374284</c:v>
                </c:pt>
                <c:pt idx="88">
                  <c:v>1029.6614772374285</c:v>
                </c:pt>
                <c:pt idx="89">
                  <c:v>1029.6114772374285</c:v>
                </c:pt>
                <c:pt idx="90">
                  <c:v>1029.5614772374286</c:v>
                </c:pt>
                <c:pt idx="91">
                  <c:v>1029.5114772374284</c:v>
                </c:pt>
                <c:pt idx="92">
                  <c:v>1029.4614772374284</c:v>
                </c:pt>
                <c:pt idx="93">
                  <c:v>1029.4114772374285</c:v>
                </c:pt>
                <c:pt idx="94">
                  <c:v>1029.3614772374285</c:v>
                </c:pt>
                <c:pt idx="95">
                  <c:v>1029.3114772374286</c:v>
                </c:pt>
                <c:pt idx="96">
                  <c:v>1029.2614772374284</c:v>
                </c:pt>
                <c:pt idx="97">
                  <c:v>1029.2114772374284</c:v>
                </c:pt>
                <c:pt idx="98">
                  <c:v>1029.1614772374285</c:v>
                </c:pt>
                <c:pt idx="99">
                  <c:v>1029.1114772374285</c:v>
                </c:pt>
                <c:pt idx="100">
                  <c:v>1029.0614772374286</c:v>
                </c:pt>
                <c:pt idx="101">
                  <c:v>1029.0114772374284</c:v>
                </c:pt>
                <c:pt idx="102">
                  <c:v>1028.9614772374284</c:v>
                </c:pt>
                <c:pt idx="103">
                  <c:v>1028.9114772374285</c:v>
                </c:pt>
                <c:pt idx="104">
                  <c:v>1028.8614772374285</c:v>
                </c:pt>
                <c:pt idx="105">
                  <c:v>1028.8114772374286</c:v>
                </c:pt>
                <c:pt idx="106">
                  <c:v>1028.7614772374284</c:v>
                </c:pt>
                <c:pt idx="107">
                  <c:v>1028.7114772374284</c:v>
                </c:pt>
                <c:pt idx="108">
                  <c:v>1028.6614772374285</c:v>
                </c:pt>
                <c:pt idx="109">
                  <c:v>1028.6114772374285</c:v>
                </c:pt>
                <c:pt idx="110">
                  <c:v>1028.5614772374286</c:v>
                </c:pt>
                <c:pt idx="111">
                  <c:v>1028.5114772374284</c:v>
                </c:pt>
                <c:pt idx="112">
                  <c:v>1028.4614772374284</c:v>
                </c:pt>
                <c:pt idx="113">
                  <c:v>1028.4114772374285</c:v>
                </c:pt>
                <c:pt idx="114">
                  <c:v>1028.3614772374285</c:v>
                </c:pt>
                <c:pt idx="115">
                  <c:v>1028.3114772374286</c:v>
                </c:pt>
                <c:pt idx="116">
                  <c:v>1028.2614772374284</c:v>
                </c:pt>
                <c:pt idx="117">
                  <c:v>1028.2114772374284</c:v>
                </c:pt>
                <c:pt idx="118">
                  <c:v>1028.1614772374285</c:v>
                </c:pt>
                <c:pt idx="119">
                  <c:v>1028.1114772374285</c:v>
                </c:pt>
                <c:pt idx="120">
                  <c:v>1028.0614772374286</c:v>
                </c:pt>
                <c:pt idx="121">
                  <c:v>1028.0114772374284</c:v>
                </c:pt>
                <c:pt idx="122">
                  <c:v>1027.9614772374284</c:v>
                </c:pt>
                <c:pt idx="123">
                  <c:v>1027.9114772374285</c:v>
                </c:pt>
                <c:pt idx="124">
                  <c:v>1027.8614772374285</c:v>
                </c:pt>
                <c:pt idx="125">
                  <c:v>1027.8114772374286</c:v>
                </c:pt>
                <c:pt idx="126">
                  <c:v>1027.7614772374284</c:v>
                </c:pt>
                <c:pt idx="127">
                  <c:v>1027.7114772374284</c:v>
                </c:pt>
                <c:pt idx="128">
                  <c:v>1027.6614772374285</c:v>
                </c:pt>
                <c:pt idx="129">
                  <c:v>1027.6114772374285</c:v>
                </c:pt>
                <c:pt idx="130">
                  <c:v>1027.5614772374286</c:v>
                </c:pt>
                <c:pt idx="131">
                  <c:v>1027.5114772374284</c:v>
                </c:pt>
                <c:pt idx="132">
                  <c:v>1027.4614772374275</c:v>
                </c:pt>
                <c:pt idx="133">
                  <c:v>1027.4114772374276</c:v>
                </c:pt>
                <c:pt idx="134">
                  <c:v>1027.3614772374274</c:v>
                </c:pt>
                <c:pt idx="135">
                  <c:v>1027.3114772374274</c:v>
                </c:pt>
                <c:pt idx="136">
                  <c:v>1027.2614772374275</c:v>
                </c:pt>
                <c:pt idx="137">
                  <c:v>1027.2114772374275</c:v>
                </c:pt>
                <c:pt idx="138">
                  <c:v>1027.1614772374276</c:v>
                </c:pt>
                <c:pt idx="139">
                  <c:v>1027.1114772374274</c:v>
                </c:pt>
                <c:pt idx="140">
                  <c:v>1027.0614772374274</c:v>
                </c:pt>
                <c:pt idx="141">
                  <c:v>1027.0114772374275</c:v>
                </c:pt>
                <c:pt idx="142">
                  <c:v>1026.9614772374275</c:v>
                </c:pt>
                <c:pt idx="143">
                  <c:v>1026.9114772374276</c:v>
                </c:pt>
                <c:pt idx="144">
                  <c:v>1026.8614772374274</c:v>
                </c:pt>
                <c:pt idx="145">
                  <c:v>1026.8114772374274</c:v>
                </c:pt>
                <c:pt idx="146">
                  <c:v>1026.7614772374275</c:v>
                </c:pt>
                <c:pt idx="147">
                  <c:v>1026.7114772374275</c:v>
                </c:pt>
                <c:pt idx="148">
                  <c:v>1026.6614772374276</c:v>
                </c:pt>
                <c:pt idx="149">
                  <c:v>1026.6114772374274</c:v>
                </c:pt>
                <c:pt idx="150">
                  <c:v>1026.5614772374274</c:v>
                </c:pt>
                <c:pt idx="151">
                  <c:v>1026.5114772374275</c:v>
                </c:pt>
                <c:pt idx="152">
                  <c:v>1026.4614772374275</c:v>
                </c:pt>
                <c:pt idx="153">
                  <c:v>1026.4114772374276</c:v>
                </c:pt>
                <c:pt idx="154">
                  <c:v>1026.3614772374274</c:v>
                </c:pt>
                <c:pt idx="155">
                  <c:v>1026.3114772374274</c:v>
                </c:pt>
                <c:pt idx="156">
                  <c:v>1026.2614772374275</c:v>
                </c:pt>
                <c:pt idx="157">
                  <c:v>1026.2114772374275</c:v>
                </c:pt>
                <c:pt idx="158">
                  <c:v>1026.1614772374276</c:v>
                </c:pt>
                <c:pt idx="159">
                  <c:v>1026.1114772374274</c:v>
                </c:pt>
                <c:pt idx="160">
                  <c:v>1026.0614772374274</c:v>
                </c:pt>
                <c:pt idx="161">
                  <c:v>1026.0114772374275</c:v>
                </c:pt>
                <c:pt idx="162">
                  <c:v>1025.9614772374275</c:v>
                </c:pt>
                <c:pt idx="163">
                  <c:v>1025.9114772374276</c:v>
                </c:pt>
                <c:pt idx="164">
                  <c:v>1025.8614772374274</c:v>
                </c:pt>
                <c:pt idx="165">
                  <c:v>1025.8114772374274</c:v>
                </c:pt>
                <c:pt idx="166">
                  <c:v>1025.7614772374275</c:v>
                </c:pt>
                <c:pt idx="167">
                  <c:v>1025.7114772374275</c:v>
                </c:pt>
                <c:pt idx="168">
                  <c:v>1025.6614772374276</c:v>
                </c:pt>
                <c:pt idx="169">
                  <c:v>1025.6114772374274</c:v>
                </c:pt>
                <c:pt idx="170">
                  <c:v>1025.5614772374274</c:v>
                </c:pt>
                <c:pt idx="171">
                  <c:v>1025.5114772374275</c:v>
                </c:pt>
                <c:pt idx="172">
                  <c:v>1025.4614772374275</c:v>
                </c:pt>
                <c:pt idx="173">
                  <c:v>1025.4114772374276</c:v>
                </c:pt>
                <c:pt idx="174">
                  <c:v>1025.3614772374274</c:v>
                </c:pt>
                <c:pt idx="175">
                  <c:v>1025.3114772374274</c:v>
                </c:pt>
                <c:pt idx="176">
                  <c:v>1025.2614772374275</c:v>
                </c:pt>
                <c:pt idx="177">
                  <c:v>1025.2114772374275</c:v>
                </c:pt>
                <c:pt idx="178">
                  <c:v>1025.1614772374276</c:v>
                </c:pt>
                <c:pt idx="179">
                  <c:v>1025.1114772374274</c:v>
                </c:pt>
                <c:pt idx="180">
                  <c:v>1025.0614772374274</c:v>
                </c:pt>
                <c:pt idx="181">
                  <c:v>1025.0114772374275</c:v>
                </c:pt>
                <c:pt idx="182">
                  <c:v>1024.9614772374275</c:v>
                </c:pt>
                <c:pt idx="183">
                  <c:v>1024.9114772374276</c:v>
                </c:pt>
                <c:pt idx="184">
                  <c:v>1024.8614772374274</c:v>
                </c:pt>
                <c:pt idx="185">
                  <c:v>1024.8114772374274</c:v>
                </c:pt>
                <c:pt idx="186">
                  <c:v>1024.7614772374275</c:v>
                </c:pt>
                <c:pt idx="187">
                  <c:v>1024.7114772374275</c:v>
                </c:pt>
                <c:pt idx="188">
                  <c:v>1024.6614772374276</c:v>
                </c:pt>
                <c:pt idx="189">
                  <c:v>1024.6114772374274</c:v>
                </c:pt>
                <c:pt idx="190">
                  <c:v>1024.5614772374274</c:v>
                </c:pt>
                <c:pt idx="191">
                  <c:v>1024.5114772374275</c:v>
                </c:pt>
                <c:pt idx="192">
                  <c:v>1024.4614772374275</c:v>
                </c:pt>
                <c:pt idx="193">
                  <c:v>1024.4114772374276</c:v>
                </c:pt>
                <c:pt idx="194">
                  <c:v>1024.3614772374274</c:v>
                </c:pt>
                <c:pt idx="195">
                  <c:v>1024.3114772374274</c:v>
                </c:pt>
                <c:pt idx="196">
                  <c:v>1024.2614772374275</c:v>
                </c:pt>
                <c:pt idx="197">
                  <c:v>1024.2114772374275</c:v>
                </c:pt>
                <c:pt idx="198">
                  <c:v>1024.1614772374276</c:v>
                </c:pt>
                <c:pt idx="199">
                  <c:v>1024.1114772374274</c:v>
                </c:pt>
                <c:pt idx="200">
                  <c:v>1024.0614772374274</c:v>
                </c:pt>
                <c:pt idx="201">
                  <c:v>1024.0114772374275</c:v>
                </c:pt>
                <c:pt idx="202">
                  <c:v>1023.9614772374275</c:v>
                </c:pt>
                <c:pt idx="203">
                  <c:v>1023.9114772374276</c:v>
                </c:pt>
                <c:pt idx="204">
                  <c:v>1023.8614772374274</c:v>
                </c:pt>
                <c:pt idx="205">
                  <c:v>1023.8114772374274</c:v>
                </c:pt>
                <c:pt idx="206">
                  <c:v>1023.7614772374275</c:v>
                </c:pt>
                <c:pt idx="207">
                  <c:v>1023.7114772374275</c:v>
                </c:pt>
                <c:pt idx="208">
                  <c:v>1023.6614772374276</c:v>
                </c:pt>
                <c:pt idx="209">
                  <c:v>1023.6114772374274</c:v>
                </c:pt>
                <c:pt idx="210">
                  <c:v>1023.5614772374274</c:v>
                </c:pt>
                <c:pt idx="211">
                  <c:v>1023.5114772374275</c:v>
                </c:pt>
                <c:pt idx="212">
                  <c:v>1023.4614772374275</c:v>
                </c:pt>
                <c:pt idx="213">
                  <c:v>1023.4114772374276</c:v>
                </c:pt>
                <c:pt idx="214">
                  <c:v>1023.3614772374274</c:v>
                </c:pt>
                <c:pt idx="215">
                  <c:v>1023.3114772374274</c:v>
                </c:pt>
                <c:pt idx="216">
                  <c:v>1023.2614772374266</c:v>
                </c:pt>
                <c:pt idx="217">
                  <c:v>1023.2114772374275</c:v>
                </c:pt>
                <c:pt idx="218">
                  <c:v>1023.1614772374264</c:v>
                </c:pt>
                <c:pt idx="219">
                  <c:v>1023.1114772374274</c:v>
                </c:pt>
                <c:pt idx="220">
                  <c:v>1023.0614772374265</c:v>
                </c:pt>
                <c:pt idx="221">
                  <c:v>1023.0114772374266</c:v>
                </c:pt>
                <c:pt idx="222">
                  <c:v>1022.9614772374275</c:v>
                </c:pt>
                <c:pt idx="223">
                  <c:v>1022.9114772374264</c:v>
                </c:pt>
                <c:pt idx="224">
                  <c:v>1022.8614772374274</c:v>
                </c:pt>
                <c:pt idx="225">
                  <c:v>1022.8114772374265</c:v>
                </c:pt>
                <c:pt idx="226">
                  <c:v>1022.7614772374266</c:v>
                </c:pt>
                <c:pt idx="227">
                  <c:v>1022.7114772374264</c:v>
                </c:pt>
                <c:pt idx="228">
                  <c:v>1022.6614772374264</c:v>
                </c:pt>
                <c:pt idx="229">
                  <c:v>1022.6114772374265</c:v>
                </c:pt>
                <c:pt idx="230">
                  <c:v>1022.5614772374265</c:v>
                </c:pt>
                <c:pt idx="231">
                  <c:v>1022.5114772374266</c:v>
                </c:pt>
                <c:pt idx="232">
                  <c:v>1022.4614772374264</c:v>
                </c:pt>
                <c:pt idx="233">
                  <c:v>1022.4114772374264</c:v>
                </c:pt>
                <c:pt idx="234">
                  <c:v>1022.3614772374265</c:v>
                </c:pt>
                <c:pt idx="235">
                  <c:v>1022.3114772374265</c:v>
                </c:pt>
                <c:pt idx="236">
                  <c:v>1022.2614772374266</c:v>
                </c:pt>
                <c:pt idx="237">
                  <c:v>1022.2114772374264</c:v>
                </c:pt>
                <c:pt idx="238">
                  <c:v>1022.1614772374264</c:v>
                </c:pt>
                <c:pt idx="239">
                  <c:v>1022.1114772374265</c:v>
                </c:pt>
                <c:pt idx="240">
                  <c:v>1022.0614772374265</c:v>
                </c:pt>
                <c:pt idx="241">
                  <c:v>1022.0114772374266</c:v>
                </c:pt>
                <c:pt idx="242">
                  <c:v>1021.9614772374264</c:v>
                </c:pt>
                <c:pt idx="243">
                  <c:v>1021.9114772374264</c:v>
                </c:pt>
                <c:pt idx="244">
                  <c:v>1021.8614772374265</c:v>
                </c:pt>
                <c:pt idx="245">
                  <c:v>1021.8114772374265</c:v>
                </c:pt>
                <c:pt idx="246">
                  <c:v>1021.7614772374266</c:v>
                </c:pt>
                <c:pt idx="247">
                  <c:v>1021.7114772374264</c:v>
                </c:pt>
                <c:pt idx="248">
                  <c:v>1021.6614772374264</c:v>
                </c:pt>
                <c:pt idx="249">
                  <c:v>1021.6114772374265</c:v>
                </c:pt>
                <c:pt idx="250">
                  <c:v>1021.5614772374265</c:v>
                </c:pt>
                <c:pt idx="251">
                  <c:v>1021.5114772374266</c:v>
                </c:pt>
                <c:pt idx="252">
                  <c:v>1021.4614772374264</c:v>
                </c:pt>
                <c:pt idx="253">
                  <c:v>1021.4114772374264</c:v>
                </c:pt>
                <c:pt idx="254">
                  <c:v>1021.3614772374265</c:v>
                </c:pt>
                <c:pt idx="255">
                  <c:v>1021.3114772374265</c:v>
                </c:pt>
                <c:pt idx="256">
                  <c:v>1021.2614772374266</c:v>
                </c:pt>
                <c:pt idx="257">
                  <c:v>1021.2114772374264</c:v>
                </c:pt>
                <c:pt idx="258">
                  <c:v>1021.1614772374264</c:v>
                </c:pt>
                <c:pt idx="259">
                  <c:v>1021.1114772374265</c:v>
                </c:pt>
                <c:pt idx="260">
                  <c:v>1021.0614772374265</c:v>
                </c:pt>
                <c:pt idx="261">
                  <c:v>1021.0114772374266</c:v>
                </c:pt>
                <c:pt idx="262">
                  <c:v>1020.9614772374264</c:v>
                </c:pt>
                <c:pt idx="263">
                  <c:v>1020.9114772374264</c:v>
                </c:pt>
                <c:pt idx="264">
                  <c:v>1020.8614772374265</c:v>
                </c:pt>
                <c:pt idx="265">
                  <c:v>1020.8114772374265</c:v>
                </c:pt>
                <c:pt idx="266">
                  <c:v>1020.7614772374266</c:v>
                </c:pt>
                <c:pt idx="267">
                  <c:v>1020.7114772374264</c:v>
                </c:pt>
                <c:pt idx="268">
                  <c:v>1020.6614772374264</c:v>
                </c:pt>
                <c:pt idx="269">
                  <c:v>1020.6114772374265</c:v>
                </c:pt>
                <c:pt idx="270">
                  <c:v>1020.5614772374265</c:v>
                </c:pt>
                <c:pt idx="271">
                  <c:v>1020.5114772374266</c:v>
                </c:pt>
                <c:pt idx="272">
                  <c:v>1020.4614772374264</c:v>
                </c:pt>
                <c:pt idx="273">
                  <c:v>1020.4114772374264</c:v>
                </c:pt>
                <c:pt idx="274">
                  <c:v>1020.3614772374265</c:v>
                </c:pt>
                <c:pt idx="275">
                  <c:v>1020.3114772374265</c:v>
                </c:pt>
                <c:pt idx="276">
                  <c:v>1020.2614772374266</c:v>
                </c:pt>
                <c:pt idx="277">
                  <c:v>1020.2114772374264</c:v>
                </c:pt>
                <c:pt idx="278">
                  <c:v>1020.1614772374264</c:v>
                </c:pt>
                <c:pt idx="279">
                  <c:v>1020.1114772374265</c:v>
                </c:pt>
                <c:pt idx="280">
                  <c:v>1020.0614772374265</c:v>
                </c:pt>
                <c:pt idx="281">
                  <c:v>1020.0114772374266</c:v>
                </c:pt>
                <c:pt idx="282">
                  <c:v>1019.9614772374264</c:v>
                </c:pt>
                <c:pt idx="283">
                  <c:v>1019.9114772374264</c:v>
                </c:pt>
                <c:pt idx="284">
                  <c:v>1019.8614772374265</c:v>
                </c:pt>
                <c:pt idx="285">
                  <c:v>1019.8114772374265</c:v>
                </c:pt>
                <c:pt idx="286">
                  <c:v>1019.7614772374266</c:v>
                </c:pt>
                <c:pt idx="287">
                  <c:v>1019.7114772374264</c:v>
                </c:pt>
                <c:pt idx="288">
                  <c:v>1019.6614772374264</c:v>
                </c:pt>
                <c:pt idx="289">
                  <c:v>1019.6114772374265</c:v>
                </c:pt>
                <c:pt idx="290">
                  <c:v>1019.5614772374265</c:v>
                </c:pt>
                <c:pt idx="291">
                  <c:v>1019.5114772374266</c:v>
                </c:pt>
                <c:pt idx="292">
                  <c:v>1019.4614772374264</c:v>
                </c:pt>
                <c:pt idx="293">
                  <c:v>1019.4114772374264</c:v>
                </c:pt>
                <c:pt idx="294">
                  <c:v>1019.3614772374265</c:v>
                </c:pt>
                <c:pt idx="295">
                  <c:v>1019.3114772374265</c:v>
                </c:pt>
                <c:pt idx="296">
                  <c:v>1019.2614772374266</c:v>
                </c:pt>
                <c:pt idx="297">
                  <c:v>1019.2114772374264</c:v>
                </c:pt>
                <c:pt idx="298">
                  <c:v>1019.1614772374264</c:v>
                </c:pt>
                <c:pt idx="299">
                  <c:v>1019.1114772374265</c:v>
                </c:pt>
                <c:pt idx="300">
                  <c:v>1019.0614772374265</c:v>
                </c:pt>
                <c:pt idx="301">
                  <c:v>1019.0114772374266</c:v>
                </c:pt>
                <c:pt idx="302">
                  <c:v>1018.9614772374264</c:v>
                </c:pt>
                <c:pt idx="303">
                  <c:v>1018.9114772374264</c:v>
                </c:pt>
                <c:pt idx="304">
                  <c:v>1018.8614772374256</c:v>
                </c:pt>
                <c:pt idx="305">
                  <c:v>1018.8114772374265</c:v>
                </c:pt>
                <c:pt idx="306">
                  <c:v>1018.7614772374254</c:v>
                </c:pt>
                <c:pt idx="307">
                  <c:v>1018.7114772374264</c:v>
                </c:pt>
                <c:pt idx="308">
                  <c:v>1018.6614772374255</c:v>
                </c:pt>
                <c:pt idx="309">
                  <c:v>1018.6114772374256</c:v>
                </c:pt>
                <c:pt idx="310">
                  <c:v>1018.5614772374265</c:v>
                </c:pt>
                <c:pt idx="311">
                  <c:v>1018.5114772374254</c:v>
                </c:pt>
                <c:pt idx="312">
                  <c:v>1018.4614772374264</c:v>
                </c:pt>
                <c:pt idx="313">
                  <c:v>1018.4114772374255</c:v>
                </c:pt>
                <c:pt idx="314">
                  <c:v>1018.3614772374256</c:v>
                </c:pt>
                <c:pt idx="315">
                  <c:v>1018.3114772374254</c:v>
                </c:pt>
                <c:pt idx="316">
                  <c:v>1018.2614772374254</c:v>
                </c:pt>
                <c:pt idx="317">
                  <c:v>1018.2114772374255</c:v>
                </c:pt>
                <c:pt idx="318">
                  <c:v>1018.1614772374255</c:v>
                </c:pt>
                <c:pt idx="319">
                  <c:v>1018.1114772374256</c:v>
                </c:pt>
                <c:pt idx="320">
                  <c:v>1018.0614772374254</c:v>
                </c:pt>
                <c:pt idx="321">
                  <c:v>1018.0114772374254</c:v>
                </c:pt>
                <c:pt idx="322">
                  <c:v>1017.9614772374255</c:v>
                </c:pt>
                <c:pt idx="323">
                  <c:v>1017.9114772374255</c:v>
                </c:pt>
                <c:pt idx="324">
                  <c:v>1017.8614772374256</c:v>
                </c:pt>
                <c:pt idx="325">
                  <c:v>1017.8114772374254</c:v>
                </c:pt>
                <c:pt idx="326">
                  <c:v>1017.7614772374254</c:v>
                </c:pt>
                <c:pt idx="327">
                  <c:v>1017.7114772374255</c:v>
                </c:pt>
                <c:pt idx="328">
                  <c:v>1017.6614772374255</c:v>
                </c:pt>
                <c:pt idx="329">
                  <c:v>1017.6114772374256</c:v>
                </c:pt>
                <c:pt idx="330">
                  <c:v>1017.5614772374254</c:v>
                </c:pt>
                <c:pt idx="331">
                  <c:v>1017.5114772374254</c:v>
                </c:pt>
                <c:pt idx="332">
                  <c:v>1017.4614772374255</c:v>
                </c:pt>
                <c:pt idx="333">
                  <c:v>1017.4114772374255</c:v>
                </c:pt>
                <c:pt idx="334">
                  <c:v>1017.3614772374256</c:v>
                </c:pt>
                <c:pt idx="335">
                  <c:v>1017.3114772374254</c:v>
                </c:pt>
                <c:pt idx="336">
                  <c:v>1017.2614772374254</c:v>
                </c:pt>
                <c:pt idx="337">
                  <c:v>1017.2114772374255</c:v>
                </c:pt>
                <c:pt idx="338">
                  <c:v>1017.1614772374255</c:v>
                </c:pt>
                <c:pt idx="339">
                  <c:v>1017.1114772374256</c:v>
                </c:pt>
                <c:pt idx="340">
                  <c:v>1017.0614772374254</c:v>
                </c:pt>
                <c:pt idx="341">
                  <c:v>1017.0114772374254</c:v>
                </c:pt>
                <c:pt idx="342">
                  <c:v>1016.9614772374255</c:v>
                </c:pt>
                <c:pt idx="343">
                  <c:v>1016.9114772374255</c:v>
                </c:pt>
                <c:pt idx="344">
                  <c:v>1016.8614772374256</c:v>
                </c:pt>
                <c:pt idx="345">
                  <c:v>1016.8114772374254</c:v>
                </c:pt>
                <c:pt idx="346">
                  <c:v>1016.7614772374254</c:v>
                </c:pt>
                <c:pt idx="347">
                  <c:v>1016.7114772374255</c:v>
                </c:pt>
                <c:pt idx="348">
                  <c:v>1016.6614772374255</c:v>
                </c:pt>
                <c:pt idx="349">
                  <c:v>1016.6114772374256</c:v>
                </c:pt>
                <c:pt idx="350">
                  <c:v>1016.5614772374254</c:v>
                </c:pt>
                <c:pt idx="351">
                  <c:v>1016.5114772374254</c:v>
                </c:pt>
                <c:pt idx="352">
                  <c:v>1016.4614772374255</c:v>
                </c:pt>
                <c:pt idx="353">
                  <c:v>1016.4114772374255</c:v>
                </c:pt>
                <c:pt idx="354">
                  <c:v>1016.3614772374256</c:v>
                </c:pt>
                <c:pt idx="355">
                  <c:v>1016.3114772374254</c:v>
                </c:pt>
                <c:pt idx="356">
                  <c:v>1016.2614772374254</c:v>
                </c:pt>
                <c:pt idx="357">
                  <c:v>1016.2114772374255</c:v>
                </c:pt>
                <c:pt idx="358">
                  <c:v>1016.1614772374255</c:v>
                </c:pt>
                <c:pt idx="359">
                  <c:v>1016.1114772374256</c:v>
                </c:pt>
                <c:pt idx="360">
                  <c:v>1016.0614772374254</c:v>
                </c:pt>
                <c:pt idx="361">
                  <c:v>1016.0114772374254</c:v>
                </c:pt>
                <c:pt idx="362">
                  <c:v>1015.9614772374255</c:v>
                </c:pt>
                <c:pt idx="363">
                  <c:v>1015.9114772374255</c:v>
                </c:pt>
                <c:pt idx="364">
                  <c:v>1015.8614772374256</c:v>
                </c:pt>
                <c:pt idx="365">
                  <c:v>1015.8114772374254</c:v>
                </c:pt>
                <c:pt idx="366">
                  <c:v>1015.7614772374254</c:v>
                </c:pt>
                <c:pt idx="367">
                  <c:v>1015.7114772374255</c:v>
                </c:pt>
                <c:pt idx="368">
                  <c:v>1015.6614772374255</c:v>
                </c:pt>
                <c:pt idx="369">
                  <c:v>1015.6114772374256</c:v>
                </c:pt>
                <c:pt idx="370">
                  <c:v>1015.5614772374254</c:v>
                </c:pt>
                <c:pt idx="371">
                  <c:v>1015.5114772374254</c:v>
                </c:pt>
                <c:pt idx="372">
                  <c:v>1015.4614772374255</c:v>
                </c:pt>
                <c:pt idx="373">
                  <c:v>1015.4114772374255</c:v>
                </c:pt>
                <c:pt idx="374">
                  <c:v>1015.3614772374256</c:v>
                </c:pt>
                <c:pt idx="375">
                  <c:v>1015.3114772374254</c:v>
                </c:pt>
                <c:pt idx="376">
                  <c:v>1015.2614772374254</c:v>
                </c:pt>
                <c:pt idx="377">
                  <c:v>1015.2114772374255</c:v>
                </c:pt>
                <c:pt idx="378">
                  <c:v>1015.1614772374255</c:v>
                </c:pt>
                <c:pt idx="379">
                  <c:v>1015.1114772374256</c:v>
                </c:pt>
                <c:pt idx="380">
                  <c:v>1015.0614772374254</c:v>
                </c:pt>
                <c:pt idx="381">
                  <c:v>1015.0114772374254</c:v>
                </c:pt>
                <c:pt idx="382">
                  <c:v>1014.9614772374255</c:v>
                </c:pt>
                <c:pt idx="383">
                  <c:v>1014.9114772374255</c:v>
                </c:pt>
                <c:pt idx="384">
                  <c:v>1014.8614772374256</c:v>
                </c:pt>
                <c:pt idx="385">
                  <c:v>1014.8114772374254</c:v>
                </c:pt>
                <c:pt idx="386">
                  <c:v>1014.7614772374254</c:v>
                </c:pt>
                <c:pt idx="387">
                  <c:v>1014.7114772374255</c:v>
                </c:pt>
                <c:pt idx="388">
                  <c:v>1014.6614772374255</c:v>
                </c:pt>
                <c:pt idx="389">
                  <c:v>1014.6114772374256</c:v>
                </c:pt>
                <c:pt idx="390">
                  <c:v>1014.5614772374254</c:v>
                </c:pt>
                <c:pt idx="391">
                  <c:v>1014.5114772374254</c:v>
                </c:pt>
                <c:pt idx="392">
                  <c:v>1014.4614772374246</c:v>
                </c:pt>
                <c:pt idx="393">
                  <c:v>1014.4114772374255</c:v>
                </c:pt>
                <c:pt idx="394">
                  <c:v>1014.3614772374244</c:v>
                </c:pt>
                <c:pt idx="395">
                  <c:v>1014.3114772374254</c:v>
                </c:pt>
                <c:pt idx="396">
                  <c:v>1014.2614772374245</c:v>
                </c:pt>
                <c:pt idx="397">
                  <c:v>1014.2114772374246</c:v>
                </c:pt>
                <c:pt idx="398">
                  <c:v>1014.1614772374255</c:v>
                </c:pt>
                <c:pt idx="399">
                  <c:v>1014.1114772374244</c:v>
                </c:pt>
                <c:pt idx="400">
                  <c:v>1014.0614772374254</c:v>
                </c:pt>
                <c:pt idx="401">
                  <c:v>1014.0114772374245</c:v>
                </c:pt>
                <c:pt idx="402">
                  <c:v>1013.9614772374246</c:v>
                </c:pt>
                <c:pt idx="403">
                  <c:v>1013.9114772374244</c:v>
                </c:pt>
                <c:pt idx="404">
                  <c:v>1013.8614772374244</c:v>
                </c:pt>
                <c:pt idx="405">
                  <c:v>1013.8114772374245</c:v>
                </c:pt>
                <c:pt idx="406">
                  <c:v>1013.7614772374245</c:v>
                </c:pt>
                <c:pt idx="407">
                  <c:v>1013.7114772374246</c:v>
                </c:pt>
                <c:pt idx="408">
                  <c:v>1013.6614772374244</c:v>
                </c:pt>
                <c:pt idx="409">
                  <c:v>1013.6114772374244</c:v>
                </c:pt>
                <c:pt idx="410">
                  <c:v>1013.5614772374245</c:v>
                </c:pt>
                <c:pt idx="411">
                  <c:v>1013.5114772374245</c:v>
                </c:pt>
                <c:pt idx="412">
                  <c:v>1013.4614772374246</c:v>
                </c:pt>
                <c:pt idx="413">
                  <c:v>1013.4114772374244</c:v>
                </c:pt>
                <c:pt idx="414">
                  <c:v>1013.3614772374244</c:v>
                </c:pt>
                <c:pt idx="415">
                  <c:v>1013.3114772374245</c:v>
                </c:pt>
                <c:pt idx="416">
                  <c:v>1013.2614772374245</c:v>
                </c:pt>
                <c:pt idx="417">
                  <c:v>1013.2114772374246</c:v>
                </c:pt>
                <c:pt idx="418">
                  <c:v>1013.1614772374244</c:v>
                </c:pt>
                <c:pt idx="419">
                  <c:v>1013.1114772374244</c:v>
                </c:pt>
                <c:pt idx="420">
                  <c:v>1013.0614772374245</c:v>
                </c:pt>
                <c:pt idx="421">
                  <c:v>1013.0114772374245</c:v>
                </c:pt>
                <c:pt idx="422">
                  <c:v>1012.9614772374246</c:v>
                </c:pt>
                <c:pt idx="423">
                  <c:v>1012.9114772374244</c:v>
                </c:pt>
                <c:pt idx="424">
                  <c:v>1012.8614772374244</c:v>
                </c:pt>
                <c:pt idx="425">
                  <c:v>1012.8114772374245</c:v>
                </c:pt>
                <c:pt idx="426">
                  <c:v>1012.7614772374245</c:v>
                </c:pt>
                <c:pt idx="427">
                  <c:v>1012.7114772374246</c:v>
                </c:pt>
                <c:pt idx="428">
                  <c:v>1012.6614772374244</c:v>
                </c:pt>
                <c:pt idx="429">
                  <c:v>1012.6114772374244</c:v>
                </c:pt>
                <c:pt idx="430">
                  <c:v>1012.5614772374245</c:v>
                </c:pt>
                <c:pt idx="431">
                  <c:v>1012.5114772374245</c:v>
                </c:pt>
                <c:pt idx="432">
                  <c:v>1012.4614772374246</c:v>
                </c:pt>
                <c:pt idx="433">
                  <c:v>1012.4114772374244</c:v>
                </c:pt>
                <c:pt idx="434">
                  <c:v>1012.3614772374244</c:v>
                </c:pt>
                <c:pt idx="435">
                  <c:v>1012.3114772374245</c:v>
                </c:pt>
                <c:pt idx="436">
                  <c:v>1012.2614772374245</c:v>
                </c:pt>
                <c:pt idx="437">
                  <c:v>1012.2114772374246</c:v>
                </c:pt>
                <c:pt idx="438">
                  <c:v>1012.1614772374244</c:v>
                </c:pt>
                <c:pt idx="439">
                  <c:v>1012.1114772374244</c:v>
                </c:pt>
                <c:pt idx="440">
                  <c:v>1012.0614772374245</c:v>
                </c:pt>
                <c:pt idx="441">
                  <c:v>1012.0114772374245</c:v>
                </c:pt>
                <c:pt idx="442">
                  <c:v>1011.9614772374246</c:v>
                </c:pt>
                <c:pt idx="443">
                  <c:v>1011.9114772374244</c:v>
                </c:pt>
                <c:pt idx="444">
                  <c:v>1011.8614772374244</c:v>
                </c:pt>
                <c:pt idx="445">
                  <c:v>1011.8114772374245</c:v>
                </c:pt>
                <c:pt idx="446">
                  <c:v>1011.7614772374245</c:v>
                </c:pt>
                <c:pt idx="447">
                  <c:v>1011.7114772374246</c:v>
                </c:pt>
                <c:pt idx="448">
                  <c:v>1011.6614772374244</c:v>
                </c:pt>
                <c:pt idx="449">
                  <c:v>1011.6114772374244</c:v>
                </c:pt>
                <c:pt idx="450">
                  <c:v>1011.5614772374245</c:v>
                </c:pt>
                <c:pt idx="451">
                  <c:v>1011.5114772374245</c:v>
                </c:pt>
                <c:pt idx="452">
                  <c:v>1011.4614772374246</c:v>
                </c:pt>
                <c:pt idx="453">
                  <c:v>1011.4114772374244</c:v>
                </c:pt>
                <c:pt idx="454">
                  <c:v>1011.3614772374244</c:v>
                </c:pt>
                <c:pt idx="455">
                  <c:v>1011.3114772374245</c:v>
                </c:pt>
                <c:pt idx="456">
                  <c:v>1011.2614772374245</c:v>
                </c:pt>
                <c:pt idx="457">
                  <c:v>1011.2114772374246</c:v>
                </c:pt>
                <c:pt idx="458">
                  <c:v>1011.1614772374244</c:v>
                </c:pt>
                <c:pt idx="459">
                  <c:v>1011.1114772374244</c:v>
                </c:pt>
                <c:pt idx="460">
                  <c:v>1011.0614772374245</c:v>
                </c:pt>
                <c:pt idx="461">
                  <c:v>1011.0114772374245</c:v>
                </c:pt>
                <c:pt idx="462">
                  <c:v>1010.9614772374246</c:v>
                </c:pt>
                <c:pt idx="463">
                  <c:v>1010.9114772374244</c:v>
                </c:pt>
                <c:pt idx="464">
                  <c:v>1010.8614772374244</c:v>
                </c:pt>
                <c:pt idx="465">
                  <c:v>1010.8114772374245</c:v>
                </c:pt>
                <c:pt idx="466">
                  <c:v>1010.7614772374245</c:v>
                </c:pt>
                <c:pt idx="467">
                  <c:v>1010.7114772374246</c:v>
                </c:pt>
                <c:pt idx="468">
                  <c:v>1010.6614772374244</c:v>
                </c:pt>
                <c:pt idx="469">
                  <c:v>1010.6114772374244</c:v>
                </c:pt>
                <c:pt idx="470">
                  <c:v>1010.5614772374245</c:v>
                </c:pt>
                <c:pt idx="471">
                  <c:v>1010.5114772374245</c:v>
                </c:pt>
                <c:pt idx="472">
                  <c:v>1010.4614772374246</c:v>
                </c:pt>
                <c:pt idx="473">
                  <c:v>1010.4114772374244</c:v>
                </c:pt>
                <c:pt idx="474">
                  <c:v>1010.3614772374244</c:v>
                </c:pt>
                <c:pt idx="475">
                  <c:v>1010.3114772374245</c:v>
                </c:pt>
                <c:pt idx="476">
                  <c:v>1010.2614772374245</c:v>
                </c:pt>
                <c:pt idx="477">
                  <c:v>1010.2114772374246</c:v>
                </c:pt>
                <c:pt idx="478">
                  <c:v>1010.1614772374244</c:v>
                </c:pt>
                <c:pt idx="479">
                  <c:v>1010.1114772374244</c:v>
                </c:pt>
                <c:pt idx="480">
                  <c:v>1010.0614772374236</c:v>
                </c:pt>
                <c:pt idx="481">
                  <c:v>1010.0114772374245</c:v>
                </c:pt>
                <c:pt idx="482">
                  <c:v>1009.9614772374234</c:v>
                </c:pt>
                <c:pt idx="483">
                  <c:v>1009.9114772374244</c:v>
                </c:pt>
                <c:pt idx="484">
                  <c:v>1009.8614772374235</c:v>
                </c:pt>
                <c:pt idx="485">
                  <c:v>1009.8114772374236</c:v>
                </c:pt>
                <c:pt idx="486">
                  <c:v>1009.7614772374245</c:v>
                </c:pt>
                <c:pt idx="487">
                  <c:v>1009.7114772374234</c:v>
                </c:pt>
                <c:pt idx="488">
                  <c:v>1009.6614772374244</c:v>
                </c:pt>
                <c:pt idx="489">
                  <c:v>1009.6114772374235</c:v>
                </c:pt>
                <c:pt idx="490">
                  <c:v>1009.5614772374236</c:v>
                </c:pt>
                <c:pt idx="491">
                  <c:v>1009.5114772374234</c:v>
                </c:pt>
                <c:pt idx="492">
                  <c:v>1009.4614772374234</c:v>
                </c:pt>
                <c:pt idx="493">
                  <c:v>1009.4114772374235</c:v>
                </c:pt>
                <c:pt idx="494">
                  <c:v>1009.3614772374235</c:v>
                </c:pt>
                <c:pt idx="495">
                  <c:v>1009.3114772374236</c:v>
                </c:pt>
                <c:pt idx="496">
                  <c:v>1009.2614772374234</c:v>
                </c:pt>
                <c:pt idx="497">
                  <c:v>1009.2114772374234</c:v>
                </c:pt>
                <c:pt idx="498">
                  <c:v>1009.1614772374235</c:v>
                </c:pt>
                <c:pt idx="499">
                  <c:v>1009.1114772374235</c:v>
                </c:pt>
                <c:pt idx="500">
                  <c:v>1009.0614772374236</c:v>
                </c:pt>
              </c:numCache>
            </c:numRef>
          </c:xVal>
          <c:yVal>
            <c:numRef>
              <c:f>Silica!$E$12:$E$1113</c:f>
              <c:numCache>
                <c:formatCode>General</c:formatCode>
                <c:ptCount val="1102"/>
                <c:pt idx="0">
                  <c:v>-191.83327183839265</c:v>
                </c:pt>
                <c:pt idx="1">
                  <c:v>-31.962925797568687</c:v>
                </c:pt>
                <c:pt idx="2">
                  <c:v>46.907420243255274</c:v>
                </c:pt>
                <c:pt idx="3">
                  <c:v>12.777766284079007</c:v>
                </c:pt>
                <c:pt idx="4">
                  <c:v>-8.3518876750968047</c:v>
                </c:pt>
                <c:pt idx="5">
                  <c:v>12.518458365726929</c:v>
                </c:pt>
                <c:pt idx="6">
                  <c:v>3.388804406550662</c:v>
                </c:pt>
                <c:pt idx="7">
                  <c:v>73.25915044737485</c:v>
                </c:pt>
                <c:pt idx="8">
                  <c:v>3.1294964881985834</c:v>
                </c:pt>
                <c:pt idx="9">
                  <c:v>8.9998425290225441</c:v>
                </c:pt>
                <c:pt idx="10">
                  <c:v>12.870188569846505</c:v>
                </c:pt>
                <c:pt idx="11">
                  <c:v>40.740534610670238</c:v>
                </c:pt>
                <c:pt idx="12">
                  <c:v>-46.389119348505801</c:v>
                </c:pt>
                <c:pt idx="13">
                  <c:v>94.48122669231816</c:v>
                </c:pt>
                <c:pt idx="14">
                  <c:v>41.351572733141893</c:v>
                </c:pt>
                <c:pt idx="15">
                  <c:v>-7.7780812260341463</c:v>
                </c:pt>
                <c:pt idx="16">
                  <c:v>-16.907735185210186</c:v>
                </c:pt>
                <c:pt idx="17">
                  <c:v>-32.037389144386452</c:v>
                </c:pt>
                <c:pt idx="18">
                  <c:v>37.832956896437508</c:v>
                </c:pt>
                <c:pt idx="19">
                  <c:v>-39.296697062738531</c:v>
                </c:pt>
                <c:pt idx="20">
                  <c:v>63.573648978085203</c:v>
                </c:pt>
                <c:pt idx="21">
                  <c:v>-37.556004981090837</c:v>
                </c:pt>
                <c:pt idx="22">
                  <c:v>-30.685658940266876</c:v>
                </c:pt>
                <c:pt idx="23">
                  <c:v>1.1846871005568573</c:v>
                </c:pt>
                <c:pt idx="24">
                  <c:v>19.055033141380818</c:v>
                </c:pt>
                <c:pt idx="25">
                  <c:v>46.925379182204779</c:v>
                </c:pt>
                <c:pt idx="26">
                  <c:v>-73.204274776971488</c:v>
                </c:pt>
                <c:pt idx="27">
                  <c:v>10.666071263852473</c:v>
                </c:pt>
                <c:pt idx="28">
                  <c:v>-128.46358269532357</c:v>
                </c:pt>
                <c:pt idx="29">
                  <c:v>-40.593236654499606</c:v>
                </c:pt>
                <c:pt idx="30">
                  <c:v>46.277109386324128</c:v>
                </c:pt>
                <c:pt idx="31">
                  <c:v>-54.852544572851912</c:v>
                </c:pt>
                <c:pt idx="32">
                  <c:v>-10.982198532027951</c:v>
                </c:pt>
                <c:pt idx="33">
                  <c:v>-7.1118524912042176</c:v>
                </c:pt>
                <c:pt idx="34">
                  <c:v>-22.241506450380257</c:v>
                </c:pt>
                <c:pt idx="35">
                  <c:v>51.628839590443704</c:v>
                </c:pt>
                <c:pt idx="36">
                  <c:v>40.499185631267437</c:v>
                </c:pt>
                <c:pt idx="37">
                  <c:v>65.369531672091398</c:v>
                </c:pt>
                <c:pt idx="38">
                  <c:v>22.239877712915359</c:v>
                </c:pt>
                <c:pt idx="39">
                  <c:v>17.110223753739319</c:v>
                </c:pt>
                <c:pt idx="40">
                  <c:v>22.980569794563053</c:v>
                </c:pt>
                <c:pt idx="41">
                  <c:v>22.850915835387013</c:v>
                </c:pt>
                <c:pt idx="42">
                  <c:v>73.721261876210974</c:v>
                </c:pt>
                <c:pt idx="43">
                  <c:v>-74.408392082965293</c:v>
                </c:pt>
                <c:pt idx="44">
                  <c:v>-11.538046042143833</c:v>
                </c:pt>
                <c:pt idx="45">
                  <c:v>-44.6677000013201</c:v>
                </c:pt>
                <c:pt idx="46">
                  <c:v>-1.7973539604961388</c:v>
                </c:pt>
                <c:pt idx="47">
                  <c:v>26.072992080327822</c:v>
                </c:pt>
                <c:pt idx="48">
                  <c:v>7.9433381211515552</c:v>
                </c:pt>
                <c:pt idx="49">
                  <c:v>78.813684161975516</c:v>
                </c:pt>
                <c:pt idx="50">
                  <c:v>-73.315969797200523</c:v>
                </c:pt>
                <c:pt idx="51">
                  <c:v>0.55437624362321003</c:v>
                </c:pt>
                <c:pt idx="52">
                  <c:v>-37.575277715552829</c:v>
                </c:pt>
                <c:pt idx="53">
                  <c:v>-27.704931674728869</c:v>
                </c:pt>
                <c:pt idx="54">
                  <c:v>12.165414366094865</c:v>
                </c:pt>
                <c:pt idx="55">
                  <c:v>-17.964239593081174</c:v>
                </c:pt>
                <c:pt idx="56">
                  <c:v>-5.0938935522572137</c:v>
                </c:pt>
                <c:pt idx="57">
                  <c:v>-106.22354751143348</c:v>
                </c:pt>
                <c:pt idx="58">
                  <c:v>-16.35320147060952</c:v>
                </c:pt>
                <c:pt idx="59">
                  <c:v>-83.482855429785559</c:v>
                </c:pt>
                <c:pt idx="60">
                  <c:v>-9.6125093889618256</c:v>
                </c:pt>
                <c:pt idx="61">
                  <c:v>10.257836651862362</c:v>
                </c:pt>
                <c:pt idx="62">
                  <c:v>36.128182692686096</c:v>
                </c:pt>
                <c:pt idx="63">
                  <c:v>-48.001471266490171</c:v>
                </c:pt>
                <c:pt idx="64">
                  <c:v>-18.131125225665983</c:v>
                </c:pt>
                <c:pt idx="65">
                  <c:v>43.739220815157751</c:v>
                </c:pt>
                <c:pt idx="66">
                  <c:v>39.609566855981484</c:v>
                </c:pt>
                <c:pt idx="67">
                  <c:v>26.479912896805672</c:v>
                </c:pt>
                <c:pt idx="68">
                  <c:v>2.3502589376294054</c:v>
                </c:pt>
                <c:pt idx="69">
                  <c:v>42.220604978453139</c:v>
                </c:pt>
                <c:pt idx="70">
                  <c:v>41.090951019277327</c:v>
                </c:pt>
                <c:pt idx="71">
                  <c:v>-88.03870293989894</c:v>
                </c:pt>
                <c:pt idx="72">
                  <c:v>-10.168356899074979</c:v>
                </c:pt>
                <c:pt idx="73">
                  <c:v>67.701989141748982</c:v>
                </c:pt>
                <c:pt idx="74">
                  <c:v>13.572335182572715</c:v>
                </c:pt>
                <c:pt idx="75">
                  <c:v>-51.557318776603324</c:v>
                </c:pt>
                <c:pt idx="76">
                  <c:v>52.313027264220636</c:v>
                </c:pt>
                <c:pt idx="77">
                  <c:v>24.18337330504437</c:v>
                </c:pt>
                <c:pt idx="78">
                  <c:v>28.05371934586833</c:v>
                </c:pt>
                <c:pt idx="79">
                  <c:v>3.9240653866922912</c:v>
                </c:pt>
                <c:pt idx="80">
                  <c:v>16.794411427516025</c:v>
                </c:pt>
                <c:pt idx="81">
                  <c:v>-12.335242531660015</c:v>
                </c:pt>
                <c:pt idx="82">
                  <c:v>45.535103509163946</c:v>
                </c:pt>
                <c:pt idx="83">
                  <c:v>17.405449549987679</c:v>
                </c:pt>
                <c:pt idx="84">
                  <c:v>-47.72420440918836</c:v>
                </c:pt>
                <c:pt idx="85">
                  <c:v>-32.853858368364399</c:v>
                </c:pt>
                <c:pt idx="86">
                  <c:v>1.0164876724593341</c:v>
                </c:pt>
                <c:pt idx="87">
                  <c:v>-9.1131662867164778</c:v>
                </c:pt>
                <c:pt idx="88">
                  <c:v>-26.242820245892744</c:v>
                </c:pt>
                <c:pt idx="89">
                  <c:v>-5.3724742050690111</c:v>
                </c:pt>
                <c:pt idx="90">
                  <c:v>17.497871835755177</c:v>
                </c:pt>
                <c:pt idx="91">
                  <c:v>-15.63178212342109</c:v>
                </c:pt>
                <c:pt idx="92">
                  <c:v>72.238563917402871</c:v>
                </c:pt>
                <c:pt idx="93">
                  <c:v>-6.8910900417731682</c:v>
                </c:pt>
                <c:pt idx="94">
                  <c:v>-24.020744000949435</c:v>
                </c:pt>
                <c:pt idx="95">
                  <c:v>19.849602039874526</c:v>
                </c:pt>
                <c:pt idx="96">
                  <c:v>-53.280051919301513</c:v>
                </c:pt>
                <c:pt idx="97">
                  <c:v>-39.40970587847778</c:v>
                </c:pt>
                <c:pt idx="98">
                  <c:v>-62.539359837653819</c:v>
                </c:pt>
                <c:pt idx="99">
                  <c:v>-63.669013796829859</c:v>
                </c:pt>
                <c:pt idx="100">
                  <c:v>12.201332243993875</c:v>
                </c:pt>
                <c:pt idx="101">
                  <c:v>34.071678284817835</c:v>
                </c:pt>
                <c:pt idx="102">
                  <c:v>52.942024325641796</c:v>
                </c:pt>
                <c:pt idx="103">
                  <c:v>-10.18762963353447</c:v>
                </c:pt>
                <c:pt idx="104">
                  <c:v>-4.3172835927105098</c:v>
                </c:pt>
                <c:pt idx="105">
                  <c:v>-39.446937551886549</c:v>
                </c:pt>
                <c:pt idx="106">
                  <c:v>163.42340848893718</c:v>
                </c:pt>
                <c:pt idx="107">
                  <c:v>48.293754529761145</c:v>
                </c:pt>
                <c:pt idx="108">
                  <c:v>-49.835899429414894</c:v>
                </c:pt>
                <c:pt idx="109">
                  <c:v>-52.965553388591161</c:v>
                </c:pt>
                <c:pt idx="110">
                  <c:v>-50.0952073477672</c:v>
                </c:pt>
                <c:pt idx="111">
                  <c:v>-53.224861306943239</c:v>
                </c:pt>
                <c:pt idx="112">
                  <c:v>17.645484733880494</c:v>
                </c:pt>
                <c:pt idx="113">
                  <c:v>43.515830774704455</c:v>
                </c:pt>
                <c:pt idx="114">
                  <c:v>-55.613823184471585</c:v>
                </c:pt>
                <c:pt idx="115">
                  <c:v>-46.743477143647851</c:v>
                </c:pt>
                <c:pt idx="116">
                  <c:v>-17.873131102823663</c:v>
                </c:pt>
                <c:pt idx="117">
                  <c:v>-46.00278506199993</c:v>
                </c:pt>
                <c:pt idx="118">
                  <c:v>37.867560978823803</c:v>
                </c:pt>
                <c:pt idx="119">
                  <c:v>-51.262092980352008</c:v>
                </c:pt>
                <c:pt idx="120">
                  <c:v>-36.391746939528275</c:v>
                </c:pt>
                <c:pt idx="121">
                  <c:v>38.478599101295458</c:v>
                </c:pt>
                <c:pt idx="122">
                  <c:v>13.348945142119646</c:v>
                </c:pt>
                <c:pt idx="123">
                  <c:v>31.21929118294338</c:v>
                </c:pt>
                <c:pt idx="124">
                  <c:v>38.089637223767113</c:v>
                </c:pt>
                <c:pt idx="125">
                  <c:v>-7.0400167354086989</c:v>
                </c:pt>
                <c:pt idx="126">
                  <c:v>-13.169670694584966</c:v>
                </c:pt>
                <c:pt idx="127">
                  <c:v>15.700675346238995</c:v>
                </c:pt>
                <c:pt idx="128">
                  <c:v>-77.428978612937044</c:v>
                </c:pt>
                <c:pt idx="129">
                  <c:v>-14.558632572113311</c:v>
                </c:pt>
                <c:pt idx="130">
                  <c:v>-40.68828653128935</c:v>
                </c:pt>
                <c:pt idx="131">
                  <c:v>-32.817940490465389</c:v>
                </c:pt>
                <c:pt idx="132">
                  <c:v>-17.947594449644157</c:v>
                </c:pt>
                <c:pt idx="133">
                  <c:v>-11.077248408820196</c:v>
                </c:pt>
                <c:pt idx="134">
                  <c:v>-14.206902367996463</c:v>
                </c:pt>
                <c:pt idx="135">
                  <c:v>45.663443672827498</c:v>
                </c:pt>
                <c:pt idx="136">
                  <c:v>14.533789713651458</c:v>
                </c:pt>
                <c:pt idx="137">
                  <c:v>-20.595864245524808</c:v>
                </c:pt>
                <c:pt idx="138">
                  <c:v>23.274481795299153</c:v>
                </c:pt>
                <c:pt idx="139">
                  <c:v>-7.8551721638768868</c:v>
                </c:pt>
                <c:pt idx="140">
                  <c:v>13.015173876946847</c:v>
                </c:pt>
                <c:pt idx="141">
                  <c:v>32.885519917770807</c:v>
                </c:pt>
                <c:pt idx="142">
                  <c:v>141.75586595859477</c:v>
                </c:pt>
                <c:pt idx="143">
                  <c:v>-73.373788000581499</c:v>
                </c:pt>
                <c:pt idx="144">
                  <c:v>-75.503441959757538</c:v>
                </c:pt>
                <c:pt idx="145">
                  <c:v>9.3669040810664228</c:v>
                </c:pt>
                <c:pt idx="146">
                  <c:v>-1.7627498781098438</c:v>
                </c:pt>
                <c:pt idx="147">
                  <c:v>10.107596162714117</c:v>
                </c:pt>
                <c:pt idx="148">
                  <c:v>-18.022057796461922</c:v>
                </c:pt>
                <c:pt idx="149">
                  <c:v>-52.151711755638189</c:v>
                </c:pt>
                <c:pt idx="150">
                  <c:v>-14.281365714814001</c:v>
                </c:pt>
                <c:pt idx="151">
                  <c:v>-45.411019673990268</c:v>
                </c:pt>
                <c:pt idx="152">
                  <c:v>26.459326366833466</c:v>
                </c:pt>
                <c:pt idx="153">
                  <c:v>-1.6703275923423462</c:v>
                </c:pt>
                <c:pt idx="154">
                  <c:v>-42.799981551518613</c:v>
                </c:pt>
                <c:pt idx="155">
                  <c:v>104.07036448930535</c:v>
                </c:pt>
                <c:pt idx="156">
                  <c:v>-14.059289469870691</c:v>
                </c:pt>
                <c:pt idx="157">
                  <c:v>-63.188943429046958</c:v>
                </c:pt>
                <c:pt idx="158">
                  <c:v>-84.318597388222997</c:v>
                </c:pt>
                <c:pt idx="159">
                  <c:v>-9.4482513473990366</c:v>
                </c:pt>
                <c:pt idx="160">
                  <c:v>-60.577905306575303</c:v>
                </c:pt>
                <c:pt idx="161">
                  <c:v>20.292440734248657</c:v>
                </c:pt>
                <c:pt idx="162">
                  <c:v>-33.837213224927382</c:v>
                </c:pt>
                <c:pt idx="163">
                  <c:v>33.033132815896352</c:v>
                </c:pt>
                <c:pt idx="164">
                  <c:v>23.903478856720312</c:v>
                </c:pt>
                <c:pt idx="165">
                  <c:v>-76.226175102455727</c:v>
                </c:pt>
                <c:pt idx="166">
                  <c:v>-9.3558290616319937</c:v>
                </c:pt>
                <c:pt idx="167">
                  <c:v>-15.485483020808033</c:v>
                </c:pt>
                <c:pt idx="168">
                  <c:v>-9.6151369799840722</c:v>
                </c:pt>
                <c:pt idx="169">
                  <c:v>5.2552090608396611</c:v>
                </c:pt>
                <c:pt idx="170">
                  <c:v>8.1255551016638492</c:v>
                </c:pt>
                <c:pt idx="171">
                  <c:v>-36.004098857512417</c:v>
                </c:pt>
                <c:pt idx="172">
                  <c:v>61.866247183311316</c:v>
                </c:pt>
                <c:pt idx="173">
                  <c:v>12.736593224135504</c:v>
                </c:pt>
                <c:pt idx="174">
                  <c:v>0.60693926495923733</c:v>
                </c:pt>
                <c:pt idx="175">
                  <c:v>-71.522714694216802</c:v>
                </c:pt>
                <c:pt idx="176">
                  <c:v>16.347631346607159</c:v>
                </c:pt>
                <c:pt idx="177">
                  <c:v>-64.782022612569108</c:v>
                </c:pt>
                <c:pt idx="178">
                  <c:v>23.088323428254853</c:v>
                </c:pt>
                <c:pt idx="179">
                  <c:v>64.958669469078814</c:v>
                </c:pt>
                <c:pt idx="180">
                  <c:v>90.829015509902547</c:v>
                </c:pt>
                <c:pt idx="181">
                  <c:v>35.699361550726508</c:v>
                </c:pt>
                <c:pt idx="182">
                  <c:v>-51.430292408449532</c:v>
                </c:pt>
                <c:pt idx="183">
                  <c:v>-34.559946367625798</c:v>
                </c:pt>
                <c:pt idx="184">
                  <c:v>-10.689600326801838</c:v>
                </c:pt>
                <c:pt idx="185">
                  <c:v>24.180745714022123</c:v>
                </c:pt>
                <c:pt idx="186">
                  <c:v>-35.948908245154144</c:v>
                </c:pt>
                <c:pt idx="187">
                  <c:v>-36.078562204330183</c:v>
                </c:pt>
                <c:pt idx="188">
                  <c:v>-20.208216163506222</c:v>
                </c:pt>
                <c:pt idx="189">
                  <c:v>8.6621298773175113</c:v>
                </c:pt>
                <c:pt idx="190">
                  <c:v>22.532475918141472</c:v>
                </c:pt>
                <c:pt idx="191">
                  <c:v>10.402821958965433</c:v>
                </c:pt>
                <c:pt idx="192">
                  <c:v>-3.7268320002108339</c:v>
                </c:pt>
                <c:pt idx="193">
                  <c:v>-42.856485959386873</c:v>
                </c:pt>
                <c:pt idx="194">
                  <c:v>64.013860081437088</c:v>
                </c:pt>
                <c:pt idx="195">
                  <c:v>-13.115793877739179</c:v>
                </c:pt>
                <c:pt idx="196">
                  <c:v>-8.2454478369152184</c:v>
                </c:pt>
                <c:pt idx="197">
                  <c:v>57.624898203908742</c:v>
                </c:pt>
                <c:pt idx="198">
                  <c:v>24.495244244732476</c:v>
                </c:pt>
                <c:pt idx="199">
                  <c:v>-21.634409714443564</c:v>
                </c:pt>
                <c:pt idx="200">
                  <c:v>8.2359363263803971</c:v>
                </c:pt>
                <c:pt idx="201">
                  <c:v>35.10628236720413</c:v>
                </c:pt>
                <c:pt idx="202">
                  <c:v>70.976628408028091</c:v>
                </c:pt>
                <c:pt idx="203">
                  <c:v>64.846974448852052</c:v>
                </c:pt>
                <c:pt idx="204">
                  <c:v>-81.282679510324215</c:v>
                </c:pt>
                <c:pt idx="205">
                  <c:v>27.587666530499973</c:v>
                </c:pt>
                <c:pt idx="206">
                  <c:v>5.4580125713237067</c:v>
                </c:pt>
                <c:pt idx="207">
                  <c:v>27.32835861214744</c:v>
                </c:pt>
                <c:pt idx="208">
                  <c:v>50.198704652971628</c:v>
                </c:pt>
                <c:pt idx="209">
                  <c:v>-63.930949306204639</c:v>
                </c:pt>
                <c:pt idx="210">
                  <c:v>-12.060603265380678</c:v>
                </c:pt>
                <c:pt idx="211">
                  <c:v>96.809742775443283</c:v>
                </c:pt>
                <c:pt idx="212">
                  <c:v>101.68008881626702</c:v>
                </c:pt>
                <c:pt idx="213">
                  <c:v>-4.4495651429090231</c:v>
                </c:pt>
                <c:pt idx="214">
                  <c:v>-43.579219102085062</c:v>
                </c:pt>
                <c:pt idx="215">
                  <c:v>58.291126938738671</c:v>
                </c:pt>
                <c:pt idx="216">
                  <c:v>-46.838527020439869</c:v>
                </c:pt>
                <c:pt idx="217">
                  <c:v>-7.9681809796134075</c:v>
                </c:pt>
                <c:pt idx="218">
                  <c:v>54.902165061207825</c:v>
                </c:pt>
                <c:pt idx="219">
                  <c:v>33.772511102034287</c:v>
                </c:pt>
                <c:pt idx="220">
                  <c:v>105.64285714285552</c:v>
                </c:pt>
                <c:pt idx="221">
                  <c:v>40.513203183679479</c:v>
                </c:pt>
                <c:pt idx="222">
                  <c:v>85.383549224505941</c:v>
                </c:pt>
                <c:pt idx="223">
                  <c:v>71.253895265327174</c:v>
                </c:pt>
                <c:pt idx="224">
                  <c:v>67.124241306153635</c:v>
                </c:pt>
                <c:pt idx="225">
                  <c:v>72.994587346975095</c:v>
                </c:pt>
                <c:pt idx="226">
                  <c:v>43.864933387798828</c:v>
                </c:pt>
                <c:pt idx="227">
                  <c:v>30.735279428622789</c:v>
                </c:pt>
                <c:pt idx="228">
                  <c:v>29.60562546944675</c:v>
                </c:pt>
                <c:pt idx="229">
                  <c:v>-11.524028489729517</c:v>
                </c:pt>
                <c:pt idx="230">
                  <c:v>-0.65368244890555616</c:v>
                </c:pt>
                <c:pt idx="231">
                  <c:v>122.2166635919184</c:v>
                </c:pt>
                <c:pt idx="232">
                  <c:v>55.087009632742138</c:v>
                </c:pt>
                <c:pt idx="233">
                  <c:v>75.957355673566326</c:v>
                </c:pt>
                <c:pt idx="234">
                  <c:v>142.82770171439006</c:v>
                </c:pt>
                <c:pt idx="235">
                  <c:v>20.698047755213793</c:v>
                </c:pt>
                <c:pt idx="236">
                  <c:v>108.56839379603798</c:v>
                </c:pt>
                <c:pt idx="237">
                  <c:v>20.438739836861714</c:v>
                </c:pt>
                <c:pt idx="238">
                  <c:v>78.309085877685675</c:v>
                </c:pt>
                <c:pt idx="239">
                  <c:v>-27.820568081490364</c:v>
                </c:pt>
                <c:pt idx="240">
                  <c:v>63.049777959333369</c:v>
                </c:pt>
                <c:pt idx="241">
                  <c:v>63.92012400015733</c:v>
                </c:pt>
                <c:pt idx="242">
                  <c:v>35.79047004098129</c:v>
                </c:pt>
                <c:pt idx="243">
                  <c:v>34.660816081805024</c:v>
                </c:pt>
                <c:pt idx="244">
                  <c:v>69.531162122628984</c:v>
                </c:pt>
                <c:pt idx="245">
                  <c:v>45.401508163452945</c:v>
                </c:pt>
                <c:pt idx="246">
                  <c:v>111.27185420427668</c:v>
                </c:pt>
                <c:pt idx="247">
                  <c:v>-1.8577997548993608</c:v>
                </c:pt>
                <c:pt idx="248">
                  <c:v>36.0125462859246</c:v>
                </c:pt>
                <c:pt idx="249">
                  <c:v>95.882892326748333</c:v>
                </c:pt>
                <c:pt idx="250">
                  <c:v>106.75323836757229</c:v>
                </c:pt>
                <c:pt idx="251">
                  <c:v>14.623584408396255</c:v>
                </c:pt>
                <c:pt idx="252">
                  <c:v>80.493930449219988</c:v>
                </c:pt>
                <c:pt idx="253">
                  <c:v>73.364276490044176</c:v>
                </c:pt>
                <c:pt idx="254">
                  <c:v>-1.7653774691320905</c:v>
                </c:pt>
                <c:pt idx="255">
                  <c:v>39.104968571691643</c:v>
                </c:pt>
                <c:pt idx="256">
                  <c:v>66.975314612515831</c:v>
                </c:pt>
                <c:pt idx="257">
                  <c:v>53.845660653339564</c:v>
                </c:pt>
                <c:pt idx="258">
                  <c:v>21.716006694163298</c:v>
                </c:pt>
                <c:pt idx="259">
                  <c:v>64.586352734987486</c:v>
                </c:pt>
                <c:pt idx="260">
                  <c:v>81.456698775811219</c:v>
                </c:pt>
                <c:pt idx="261">
                  <c:v>77.327044816634952</c:v>
                </c:pt>
                <c:pt idx="262">
                  <c:v>38.197390857459141</c:v>
                </c:pt>
                <c:pt idx="263">
                  <c:v>135.06773689828287</c:v>
                </c:pt>
                <c:pt idx="264">
                  <c:v>128.93808293910683</c:v>
                </c:pt>
                <c:pt idx="265">
                  <c:v>-8.1915710200692047</c:v>
                </c:pt>
                <c:pt idx="266">
                  <c:v>84.678775020754529</c:v>
                </c:pt>
                <c:pt idx="267">
                  <c:v>-5.4508789384215106</c:v>
                </c:pt>
                <c:pt idx="268">
                  <c:v>29.41946710240245</c:v>
                </c:pt>
                <c:pt idx="269">
                  <c:v>40.289813143226183</c:v>
                </c:pt>
                <c:pt idx="270">
                  <c:v>59.160159184050144</c:v>
                </c:pt>
                <c:pt idx="271">
                  <c:v>16.030505224874105</c:v>
                </c:pt>
                <c:pt idx="272">
                  <c:v>-28.099148734302162</c:v>
                </c:pt>
                <c:pt idx="273">
                  <c:v>103.7711973065218</c:v>
                </c:pt>
                <c:pt idx="274">
                  <c:v>116.64154334734576</c:v>
                </c:pt>
                <c:pt idx="275">
                  <c:v>11.511889388169493</c:v>
                </c:pt>
                <c:pt idx="276">
                  <c:v>-37.617764571006546</c:v>
                </c:pt>
                <c:pt idx="277">
                  <c:v>54.252581469817414</c:v>
                </c:pt>
                <c:pt idx="278">
                  <c:v>91.122927510641148</c:v>
                </c:pt>
                <c:pt idx="279">
                  <c:v>-22.006726448534891</c:v>
                </c:pt>
                <c:pt idx="280">
                  <c:v>-47.136380407710931</c:v>
                </c:pt>
                <c:pt idx="281">
                  <c:v>2.7339656331128026</c:v>
                </c:pt>
                <c:pt idx="282">
                  <c:v>-82.395688326063237</c:v>
                </c:pt>
                <c:pt idx="283">
                  <c:v>75.474657714760724</c:v>
                </c:pt>
                <c:pt idx="284">
                  <c:v>57.345003755584457</c:v>
                </c:pt>
                <c:pt idx="285">
                  <c:v>-46.784650203591582</c:v>
                </c:pt>
                <c:pt idx="286">
                  <c:v>26.085695837232379</c:v>
                </c:pt>
                <c:pt idx="287">
                  <c:v>-66.043958121943888</c:v>
                </c:pt>
                <c:pt idx="288">
                  <c:v>-3.1736120811196997</c:v>
                </c:pt>
                <c:pt idx="289">
                  <c:v>74.696733959704034</c:v>
                </c:pt>
                <c:pt idx="290">
                  <c:v>93.567080000527767</c:v>
                </c:pt>
                <c:pt idx="291">
                  <c:v>23.437426041351955</c:v>
                </c:pt>
                <c:pt idx="292">
                  <c:v>98.307772082175688</c:v>
                </c:pt>
                <c:pt idx="293">
                  <c:v>33.178118122999649</c:v>
                </c:pt>
                <c:pt idx="294">
                  <c:v>-5.9515358361763901</c:v>
                </c:pt>
                <c:pt idx="295">
                  <c:v>17.918810204647343</c:v>
                </c:pt>
                <c:pt idx="296">
                  <c:v>-7.2108437545286961</c:v>
                </c:pt>
                <c:pt idx="297">
                  <c:v>86.659502286295265</c:v>
                </c:pt>
                <c:pt idx="298">
                  <c:v>29.529848327118998</c:v>
                </c:pt>
                <c:pt idx="299">
                  <c:v>111.40019436794296</c:v>
                </c:pt>
                <c:pt idx="300">
                  <c:v>-67.729459591233081</c:v>
                </c:pt>
                <c:pt idx="301">
                  <c:v>40.140886449590653</c:v>
                </c:pt>
                <c:pt idx="302">
                  <c:v>41.011232490414613</c:v>
                </c:pt>
                <c:pt idx="303">
                  <c:v>-22.118421468761426</c:v>
                </c:pt>
                <c:pt idx="304">
                  <c:v>-6.2480754279401935</c:v>
                </c:pt>
                <c:pt idx="305">
                  <c:v>-37.377729387113732</c:v>
                </c:pt>
                <c:pt idx="306">
                  <c:v>3.4926166537075005</c:v>
                </c:pt>
                <c:pt idx="307">
                  <c:v>66.362962694533962</c:v>
                </c:pt>
                <c:pt idx="308">
                  <c:v>-40.766691264644578</c:v>
                </c:pt>
                <c:pt idx="309">
                  <c:v>-72.896345223820845</c:v>
                </c:pt>
                <c:pt idx="310">
                  <c:v>-17.025999182994383</c:v>
                </c:pt>
                <c:pt idx="311">
                  <c:v>-40.155653142172923</c:v>
                </c:pt>
                <c:pt idx="312">
                  <c:v>39.714692898653539</c:v>
                </c:pt>
                <c:pt idx="313">
                  <c:v>60.585038939474771</c:v>
                </c:pt>
                <c:pt idx="314">
                  <c:v>-29.544615019701268</c:v>
                </c:pt>
                <c:pt idx="315">
                  <c:v>11.325731021122465</c:v>
                </c:pt>
                <c:pt idx="316">
                  <c:v>-3.803922938053347</c:v>
                </c:pt>
                <c:pt idx="317">
                  <c:v>-55.933576897229614</c:v>
                </c:pt>
                <c:pt idx="318">
                  <c:v>15.93676914359412</c:v>
                </c:pt>
                <c:pt idx="319">
                  <c:v>33.807115184418308</c:v>
                </c:pt>
                <c:pt idx="320">
                  <c:v>-5.3225387747579589</c:v>
                </c:pt>
                <c:pt idx="321">
                  <c:v>21.547807266066002</c:v>
                </c:pt>
                <c:pt idx="322">
                  <c:v>27.418153306889963</c:v>
                </c:pt>
                <c:pt idx="323">
                  <c:v>45.288499347713696</c:v>
                </c:pt>
                <c:pt idx="324">
                  <c:v>64.158845388537657</c:v>
                </c:pt>
                <c:pt idx="325">
                  <c:v>-16.970808570638383</c:v>
                </c:pt>
                <c:pt idx="326">
                  <c:v>55.899537470185351</c:v>
                </c:pt>
                <c:pt idx="327">
                  <c:v>-67.230116488990689</c:v>
                </c:pt>
                <c:pt idx="328">
                  <c:v>-17.359770448166728</c:v>
                </c:pt>
                <c:pt idx="329">
                  <c:v>27.510575592657005</c:v>
                </c:pt>
                <c:pt idx="330">
                  <c:v>-17.619078366519034</c:v>
                </c:pt>
                <c:pt idx="331">
                  <c:v>-42.748732325695073</c:v>
                </c:pt>
                <c:pt idx="332">
                  <c:v>34.12161371512866</c:v>
                </c:pt>
                <c:pt idx="333">
                  <c:v>-77.008040244047379</c:v>
                </c:pt>
                <c:pt idx="334">
                  <c:v>43.862305796776582</c:v>
                </c:pt>
                <c:pt idx="335">
                  <c:v>-58.267348162399685</c:v>
                </c:pt>
                <c:pt idx="336">
                  <c:v>-60.397002121575724</c:v>
                </c:pt>
                <c:pt idx="337">
                  <c:v>33.473343919248236</c:v>
                </c:pt>
                <c:pt idx="338">
                  <c:v>-4.6563100399280302</c:v>
                </c:pt>
                <c:pt idx="339">
                  <c:v>-34.785963999104069</c:v>
                </c:pt>
                <c:pt idx="340">
                  <c:v>-2.9156179582801087</c:v>
                </c:pt>
                <c:pt idx="341">
                  <c:v>-31.045271917456375</c:v>
                </c:pt>
                <c:pt idx="342">
                  <c:v>-98.174925876632415</c:v>
                </c:pt>
                <c:pt idx="343">
                  <c:v>-53.304579835808454</c:v>
                </c:pt>
                <c:pt idx="344">
                  <c:v>30.565766205015279</c:v>
                </c:pt>
                <c:pt idx="345">
                  <c:v>10.43611224583924</c:v>
                </c:pt>
                <c:pt idx="346">
                  <c:v>-7.6935417133367991</c:v>
                </c:pt>
                <c:pt idx="347">
                  <c:v>-34.823195672513066</c:v>
                </c:pt>
                <c:pt idx="348">
                  <c:v>-3.9528496316888777</c:v>
                </c:pt>
                <c:pt idx="349">
                  <c:v>-5.0825035908651444</c:v>
                </c:pt>
                <c:pt idx="350">
                  <c:v>-22.212157550041411</c:v>
                </c:pt>
                <c:pt idx="351">
                  <c:v>-21.341811509217223</c:v>
                </c:pt>
                <c:pt idx="352">
                  <c:v>6.5285345316065104</c:v>
                </c:pt>
                <c:pt idx="353">
                  <c:v>75.398880572430244</c:v>
                </c:pt>
                <c:pt idx="354">
                  <c:v>-21.730773386745568</c:v>
                </c:pt>
                <c:pt idx="355">
                  <c:v>-33.860427345921835</c:v>
                </c:pt>
                <c:pt idx="356">
                  <c:v>-2.9900813050978741</c:v>
                </c:pt>
                <c:pt idx="357">
                  <c:v>51.880264735726087</c:v>
                </c:pt>
                <c:pt idx="358">
                  <c:v>-60.24938922345018</c:v>
                </c:pt>
                <c:pt idx="359">
                  <c:v>-43.379043182626219</c:v>
                </c:pt>
                <c:pt idx="360">
                  <c:v>34.491302858197741</c:v>
                </c:pt>
                <c:pt idx="361">
                  <c:v>-37.638351100978525</c:v>
                </c:pt>
                <c:pt idx="362">
                  <c:v>-22.768005060154564</c:v>
                </c:pt>
                <c:pt idx="363">
                  <c:v>25.102340980669396</c:v>
                </c:pt>
                <c:pt idx="364">
                  <c:v>11.97268702149313</c:v>
                </c:pt>
                <c:pt idx="365">
                  <c:v>45.84303306231709</c:v>
                </c:pt>
                <c:pt idx="366">
                  <c:v>2.713379103141051</c:v>
                </c:pt>
                <c:pt idx="367">
                  <c:v>-18.416274856035216</c:v>
                </c:pt>
                <c:pt idx="368">
                  <c:v>-41.545928815211255</c:v>
                </c:pt>
                <c:pt idx="369">
                  <c:v>-12.675582774387294</c:v>
                </c:pt>
                <c:pt idx="370">
                  <c:v>-8.8052367335635608</c:v>
                </c:pt>
                <c:pt idx="371">
                  <c:v>38.065109307260627</c:v>
                </c:pt>
                <c:pt idx="372">
                  <c:v>66.935455348084361</c:v>
                </c:pt>
                <c:pt idx="373">
                  <c:v>50.805801388908094</c:v>
                </c:pt>
                <c:pt idx="374">
                  <c:v>44.676147429732282</c:v>
                </c:pt>
                <c:pt idx="375">
                  <c:v>-47.453506529443985</c:v>
                </c:pt>
                <c:pt idx="376">
                  <c:v>-14.583160488620024</c:v>
                </c:pt>
                <c:pt idx="377">
                  <c:v>25.287185552203937</c:v>
                </c:pt>
                <c:pt idx="378">
                  <c:v>-60.84246840697233</c:v>
                </c:pt>
                <c:pt idx="379">
                  <c:v>-75.972122366148369</c:v>
                </c:pt>
                <c:pt idx="380">
                  <c:v>21.898223674675592</c:v>
                </c:pt>
                <c:pt idx="381">
                  <c:v>-11.231430284500675</c:v>
                </c:pt>
                <c:pt idx="382">
                  <c:v>57.638915756323286</c:v>
                </c:pt>
                <c:pt idx="383">
                  <c:v>63.509261797147246</c:v>
                </c:pt>
                <c:pt idx="384">
                  <c:v>43.37960783797098</c:v>
                </c:pt>
                <c:pt idx="385">
                  <c:v>30.24995387879494</c:v>
                </c:pt>
                <c:pt idx="386">
                  <c:v>-10.879700080381099</c:v>
                </c:pt>
                <c:pt idx="387">
                  <c:v>74.990645960442635</c:v>
                </c:pt>
                <c:pt idx="388">
                  <c:v>-98.139007998733405</c:v>
                </c:pt>
                <c:pt idx="389">
                  <c:v>12.731338042090556</c:v>
                </c:pt>
                <c:pt idx="390">
                  <c:v>75.601684082914289</c:v>
                </c:pt>
                <c:pt idx="391">
                  <c:v>57.47203012373825</c:v>
                </c:pt>
                <c:pt idx="392">
                  <c:v>-51.657623835440518</c:v>
                </c:pt>
                <c:pt idx="393">
                  <c:v>46.212722205385944</c:v>
                </c:pt>
                <c:pt idx="394">
                  <c:v>74.083068246207404</c:v>
                </c:pt>
                <c:pt idx="395">
                  <c:v>-2.0465857129661345</c:v>
                </c:pt>
                <c:pt idx="396">
                  <c:v>-76.176239672144902</c:v>
                </c:pt>
                <c:pt idx="397">
                  <c:v>14.694106368679059</c:v>
                </c:pt>
                <c:pt idx="398">
                  <c:v>61.56445240950552</c:v>
                </c:pt>
                <c:pt idx="399">
                  <c:v>-64.56520154967302</c:v>
                </c:pt>
                <c:pt idx="400">
                  <c:v>-5.6948555088467856</c:v>
                </c:pt>
                <c:pt idx="401">
                  <c:v>-37.824509468025553</c:v>
                </c:pt>
                <c:pt idx="402">
                  <c:v>4.0458365727986347</c:v>
                </c:pt>
                <c:pt idx="403">
                  <c:v>-4.0838173863776319</c:v>
                </c:pt>
                <c:pt idx="404">
                  <c:v>-4.2134713455536712</c:v>
                </c:pt>
                <c:pt idx="405">
                  <c:v>36.65687469527029</c:v>
                </c:pt>
                <c:pt idx="406">
                  <c:v>102.52722073609402</c:v>
                </c:pt>
                <c:pt idx="407">
                  <c:v>-17.602433223082016</c:v>
                </c:pt>
                <c:pt idx="408">
                  <c:v>75.267912817741944</c:v>
                </c:pt>
                <c:pt idx="409">
                  <c:v>41.138258858565678</c:v>
                </c:pt>
                <c:pt idx="410">
                  <c:v>-9.9913951006103616</c:v>
                </c:pt>
                <c:pt idx="411">
                  <c:v>-19.121049059786401</c:v>
                </c:pt>
                <c:pt idx="412">
                  <c:v>-86.250703018962668</c:v>
                </c:pt>
                <c:pt idx="413">
                  <c:v>-25.380356978138707</c:v>
                </c:pt>
                <c:pt idx="414">
                  <c:v>-2.5100109373147461</c:v>
                </c:pt>
                <c:pt idx="415">
                  <c:v>-64.639664896491013</c:v>
                </c:pt>
                <c:pt idx="416">
                  <c:v>-25.769318855667052</c:v>
                </c:pt>
                <c:pt idx="417">
                  <c:v>28.101027185156909</c:v>
                </c:pt>
                <c:pt idx="418">
                  <c:v>29.971373225980642</c:v>
                </c:pt>
                <c:pt idx="419">
                  <c:v>-6.1582807331953973</c:v>
                </c:pt>
                <c:pt idx="420">
                  <c:v>-10.287934692371437</c:v>
                </c:pt>
                <c:pt idx="421">
                  <c:v>67.582411348452297</c:v>
                </c:pt>
                <c:pt idx="422">
                  <c:v>107.45275738927626</c:v>
                </c:pt>
                <c:pt idx="423">
                  <c:v>37.323103430100218</c:v>
                </c:pt>
                <c:pt idx="424">
                  <c:v>62.193449470923952</c:v>
                </c:pt>
                <c:pt idx="425">
                  <c:v>-28.936204488252088</c:v>
                </c:pt>
                <c:pt idx="426">
                  <c:v>52.934141552571873</c:v>
                </c:pt>
                <c:pt idx="427">
                  <c:v>96.804487593395606</c:v>
                </c:pt>
                <c:pt idx="428">
                  <c:v>-17.325166365780433</c:v>
                </c:pt>
                <c:pt idx="429">
                  <c:v>49.545179675043528</c:v>
                </c:pt>
                <c:pt idx="430">
                  <c:v>-18.584474284132739</c:v>
                </c:pt>
                <c:pt idx="431">
                  <c:v>42.285871756691222</c:v>
                </c:pt>
                <c:pt idx="432">
                  <c:v>7.1562177975151826</c:v>
                </c:pt>
                <c:pt idx="433">
                  <c:v>1.026563838338916</c:v>
                </c:pt>
                <c:pt idx="434">
                  <c:v>77.896909879163104</c:v>
                </c:pt>
                <c:pt idx="435">
                  <c:v>10.767255919986837</c:v>
                </c:pt>
                <c:pt idx="436">
                  <c:v>-27.362398039189429</c:v>
                </c:pt>
                <c:pt idx="437">
                  <c:v>25.507948001634759</c:v>
                </c:pt>
                <c:pt idx="438">
                  <c:v>89.378294042458492</c:v>
                </c:pt>
                <c:pt idx="439">
                  <c:v>30.248640083282453</c:v>
                </c:pt>
                <c:pt idx="440">
                  <c:v>-22.881013875893586</c:v>
                </c:pt>
                <c:pt idx="441">
                  <c:v>38.989332164930147</c:v>
                </c:pt>
                <c:pt idx="442">
                  <c:v>86.859678205754108</c:v>
                </c:pt>
                <c:pt idx="443">
                  <c:v>71.730024246578068</c:v>
                </c:pt>
                <c:pt idx="444">
                  <c:v>101.6003702874018</c:v>
                </c:pt>
                <c:pt idx="445">
                  <c:v>-4.5292836717742375</c:v>
                </c:pt>
                <c:pt idx="446">
                  <c:v>43.341062369049723</c:v>
                </c:pt>
                <c:pt idx="447">
                  <c:v>68.211408409873457</c:v>
                </c:pt>
                <c:pt idx="448">
                  <c:v>12.081754450697417</c:v>
                </c:pt>
                <c:pt idx="449">
                  <c:v>34.952100491521378</c:v>
                </c:pt>
                <c:pt idx="450">
                  <c:v>76.822446532345111</c:v>
                </c:pt>
                <c:pt idx="451">
                  <c:v>29.692792573169072</c:v>
                </c:pt>
                <c:pt idx="452">
                  <c:v>79.563138613993033</c:v>
                </c:pt>
                <c:pt idx="453">
                  <c:v>62.433484654816766</c:v>
                </c:pt>
                <c:pt idx="454">
                  <c:v>147.30383069564095</c:v>
                </c:pt>
                <c:pt idx="455">
                  <c:v>34.174176736464688</c:v>
                </c:pt>
                <c:pt idx="456">
                  <c:v>29.044522777288421</c:v>
                </c:pt>
                <c:pt idx="457">
                  <c:v>49.914868818112609</c:v>
                </c:pt>
                <c:pt idx="458">
                  <c:v>2.7852148589363424</c:v>
                </c:pt>
                <c:pt idx="459">
                  <c:v>90.655560899760303</c:v>
                </c:pt>
                <c:pt idx="460">
                  <c:v>23.525906940584264</c:v>
                </c:pt>
                <c:pt idx="461">
                  <c:v>3.3962529814079971</c:v>
                </c:pt>
                <c:pt idx="462">
                  <c:v>-12.733400977768042</c:v>
                </c:pt>
                <c:pt idx="463">
                  <c:v>-41.863054936944081</c:v>
                </c:pt>
                <c:pt idx="464">
                  <c:v>-27.992708896120348</c:v>
                </c:pt>
                <c:pt idx="465">
                  <c:v>29.877637144703613</c:v>
                </c:pt>
                <c:pt idx="466">
                  <c:v>84.747983185527573</c:v>
                </c:pt>
                <c:pt idx="467">
                  <c:v>33.618329226351307</c:v>
                </c:pt>
                <c:pt idx="468">
                  <c:v>44.488675267175267</c:v>
                </c:pt>
                <c:pt idx="469">
                  <c:v>-2.6409786920007718</c:v>
                </c:pt>
                <c:pt idx="470">
                  <c:v>-13.770632651177038</c:v>
                </c:pt>
                <c:pt idx="471">
                  <c:v>37.099713389646922</c:v>
                </c:pt>
                <c:pt idx="472">
                  <c:v>25.970059430470883</c:v>
                </c:pt>
                <c:pt idx="473">
                  <c:v>2.8404054712946163</c:v>
                </c:pt>
                <c:pt idx="474">
                  <c:v>-54.289248487881423</c:v>
                </c:pt>
                <c:pt idx="475">
                  <c:v>61.581097552942538</c:v>
                </c:pt>
                <c:pt idx="476">
                  <c:v>50.451443593766271</c:v>
                </c:pt>
                <c:pt idx="477">
                  <c:v>-6.6782103654097682</c:v>
                </c:pt>
                <c:pt idx="478">
                  <c:v>7.1921356754141925</c:v>
                </c:pt>
                <c:pt idx="479">
                  <c:v>57.062481716237926</c:v>
                </c:pt>
                <c:pt idx="480">
                  <c:v>-22.067172242940615</c:v>
                </c:pt>
                <c:pt idx="481">
                  <c:v>-6.1968262021141527</c:v>
                </c:pt>
                <c:pt idx="482">
                  <c:v>-1.3264801612926931</c:v>
                </c:pt>
                <c:pt idx="483">
                  <c:v>50.543865879533541</c:v>
                </c:pt>
                <c:pt idx="484">
                  <c:v>-48.585788079645226</c:v>
                </c:pt>
                <c:pt idx="485">
                  <c:v>35.284557961178962</c:v>
                </c:pt>
                <c:pt idx="486">
                  <c:v>-8.8450959979948038</c:v>
                </c:pt>
                <c:pt idx="487">
                  <c:v>23.025250042826428</c:v>
                </c:pt>
                <c:pt idx="488">
                  <c:v>-13.10440391634711</c:v>
                </c:pt>
                <c:pt idx="489">
                  <c:v>-29.23405787552565</c:v>
                </c:pt>
                <c:pt idx="490">
                  <c:v>-1.3637118347019168</c:v>
                </c:pt>
                <c:pt idx="491">
                  <c:v>-50.493365793877729</c:v>
                </c:pt>
                <c:pt idx="492">
                  <c:v>-73.623019753053995</c:v>
                </c:pt>
                <c:pt idx="493">
                  <c:v>-2.752673712230262</c:v>
                </c:pt>
                <c:pt idx="494">
                  <c:v>-20.882327671406074</c:v>
                </c:pt>
                <c:pt idx="495">
                  <c:v>12.988018369417659</c:v>
                </c:pt>
                <c:pt idx="496">
                  <c:v>-24.14163558975838</c:v>
                </c:pt>
                <c:pt idx="497">
                  <c:v>-11.271289548934419</c:v>
                </c:pt>
                <c:pt idx="498">
                  <c:v>2.5990564918893142</c:v>
                </c:pt>
                <c:pt idx="499">
                  <c:v>38.469402532713275</c:v>
                </c:pt>
                <c:pt idx="500">
                  <c:v>41.339748573537236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1034.0614772374295</c:v>
                </c:pt>
                <c:pt idx="1">
                  <c:v>1034.0114772374295</c:v>
                </c:pt>
                <c:pt idx="2">
                  <c:v>1033.9614772374296</c:v>
                </c:pt>
                <c:pt idx="3">
                  <c:v>1033.9114772374294</c:v>
                </c:pt>
                <c:pt idx="4">
                  <c:v>1033.8614772374294</c:v>
                </c:pt>
                <c:pt idx="5">
                  <c:v>1033.8114772374295</c:v>
                </c:pt>
                <c:pt idx="6">
                  <c:v>1033.7614772374295</c:v>
                </c:pt>
                <c:pt idx="7">
                  <c:v>1033.7114772374296</c:v>
                </c:pt>
                <c:pt idx="8">
                  <c:v>1033.6614772374294</c:v>
                </c:pt>
                <c:pt idx="9">
                  <c:v>1033.6114772374294</c:v>
                </c:pt>
                <c:pt idx="10">
                  <c:v>1033.5614772374295</c:v>
                </c:pt>
                <c:pt idx="11">
                  <c:v>1033.5114772374295</c:v>
                </c:pt>
                <c:pt idx="12">
                  <c:v>1033.4614772374296</c:v>
                </c:pt>
                <c:pt idx="13">
                  <c:v>1033.4114772374294</c:v>
                </c:pt>
                <c:pt idx="14">
                  <c:v>1033.3614772374294</c:v>
                </c:pt>
                <c:pt idx="15">
                  <c:v>1033.3114772374295</c:v>
                </c:pt>
                <c:pt idx="16">
                  <c:v>1033.2614772374295</c:v>
                </c:pt>
                <c:pt idx="17">
                  <c:v>1033.2114772374296</c:v>
                </c:pt>
                <c:pt idx="18">
                  <c:v>1033.1614772374294</c:v>
                </c:pt>
                <c:pt idx="19">
                  <c:v>1033.1114772374294</c:v>
                </c:pt>
                <c:pt idx="20">
                  <c:v>1033.0614772374295</c:v>
                </c:pt>
                <c:pt idx="21">
                  <c:v>1033.0114772374295</c:v>
                </c:pt>
                <c:pt idx="22">
                  <c:v>1032.9614772374296</c:v>
                </c:pt>
                <c:pt idx="23">
                  <c:v>1032.9114772374294</c:v>
                </c:pt>
                <c:pt idx="24">
                  <c:v>1032.8614772374294</c:v>
                </c:pt>
                <c:pt idx="25">
                  <c:v>1032.8114772374295</c:v>
                </c:pt>
                <c:pt idx="26">
                  <c:v>1032.7614772374295</c:v>
                </c:pt>
                <c:pt idx="27">
                  <c:v>1032.7114772374296</c:v>
                </c:pt>
                <c:pt idx="28">
                  <c:v>1032.6614772374294</c:v>
                </c:pt>
                <c:pt idx="29">
                  <c:v>1032.6114772374294</c:v>
                </c:pt>
                <c:pt idx="30">
                  <c:v>1032.5614772374295</c:v>
                </c:pt>
                <c:pt idx="31">
                  <c:v>1032.5114772374295</c:v>
                </c:pt>
                <c:pt idx="32">
                  <c:v>1032.4614772374296</c:v>
                </c:pt>
                <c:pt idx="33">
                  <c:v>1032.4114772374294</c:v>
                </c:pt>
                <c:pt idx="34">
                  <c:v>1032.3614772374294</c:v>
                </c:pt>
                <c:pt idx="35">
                  <c:v>1032.3114772374295</c:v>
                </c:pt>
                <c:pt idx="36">
                  <c:v>1032.2614772374295</c:v>
                </c:pt>
                <c:pt idx="37">
                  <c:v>1032.2114772374296</c:v>
                </c:pt>
                <c:pt idx="38">
                  <c:v>1032.1614772374294</c:v>
                </c:pt>
                <c:pt idx="39">
                  <c:v>1032.1114772374294</c:v>
                </c:pt>
                <c:pt idx="40">
                  <c:v>1032.0614772374295</c:v>
                </c:pt>
                <c:pt idx="41">
                  <c:v>1032.0114772374295</c:v>
                </c:pt>
                <c:pt idx="42">
                  <c:v>1031.9614772374296</c:v>
                </c:pt>
                <c:pt idx="43">
                  <c:v>1031.9114772374294</c:v>
                </c:pt>
                <c:pt idx="44">
                  <c:v>1031.8614772374285</c:v>
                </c:pt>
                <c:pt idx="45">
                  <c:v>1031.8114772374286</c:v>
                </c:pt>
                <c:pt idx="46">
                  <c:v>1031.7614772374284</c:v>
                </c:pt>
                <c:pt idx="47">
                  <c:v>1031.7114772374284</c:v>
                </c:pt>
                <c:pt idx="48">
                  <c:v>1031.6614772374285</c:v>
                </c:pt>
                <c:pt idx="49">
                  <c:v>1031.6114772374285</c:v>
                </c:pt>
                <c:pt idx="50">
                  <c:v>1031.5614772374286</c:v>
                </c:pt>
                <c:pt idx="51">
                  <c:v>1031.5114772374284</c:v>
                </c:pt>
                <c:pt idx="52">
                  <c:v>1031.4614772374284</c:v>
                </c:pt>
                <c:pt idx="53">
                  <c:v>1031.4114772374285</c:v>
                </c:pt>
                <c:pt idx="54">
                  <c:v>1031.3614772374285</c:v>
                </c:pt>
                <c:pt idx="55">
                  <c:v>1031.3114772374286</c:v>
                </c:pt>
                <c:pt idx="56">
                  <c:v>1031.2614772374284</c:v>
                </c:pt>
                <c:pt idx="57">
                  <c:v>1031.2114772374284</c:v>
                </c:pt>
                <c:pt idx="58">
                  <c:v>1031.1614772374285</c:v>
                </c:pt>
                <c:pt idx="59">
                  <c:v>1031.1114772374285</c:v>
                </c:pt>
                <c:pt idx="60">
                  <c:v>1031.0614772374286</c:v>
                </c:pt>
                <c:pt idx="61">
                  <c:v>1031.0114772374284</c:v>
                </c:pt>
                <c:pt idx="62">
                  <c:v>1030.9614772374284</c:v>
                </c:pt>
                <c:pt idx="63">
                  <c:v>1030.9114772374285</c:v>
                </c:pt>
                <c:pt idx="64">
                  <c:v>1030.8614772374285</c:v>
                </c:pt>
                <c:pt idx="65">
                  <c:v>1030.8114772374286</c:v>
                </c:pt>
                <c:pt idx="66">
                  <c:v>1030.7614772374284</c:v>
                </c:pt>
                <c:pt idx="67">
                  <c:v>1030.7114772374284</c:v>
                </c:pt>
                <c:pt idx="68">
                  <c:v>1030.6614772374285</c:v>
                </c:pt>
                <c:pt idx="69">
                  <c:v>1030.6114772374285</c:v>
                </c:pt>
                <c:pt idx="70">
                  <c:v>1030.5614772374286</c:v>
                </c:pt>
                <c:pt idx="71">
                  <c:v>1030.5114772374284</c:v>
                </c:pt>
                <c:pt idx="72">
                  <c:v>1030.4614772374284</c:v>
                </c:pt>
                <c:pt idx="73">
                  <c:v>1030.4114772374285</c:v>
                </c:pt>
                <c:pt idx="74">
                  <c:v>1030.3614772374285</c:v>
                </c:pt>
                <c:pt idx="75">
                  <c:v>1030.3114772374286</c:v>
                </c:pt>
                <c:pt idx="76">
                  <c:v>1030.2614772374284</c:v>
                </c:pt>
                <c:pt idx="77">
                  <c:v>1030.2114772374284</c:v>
                </c:pt>
                <c:pt idx="78">
                  <c:v>1030.1614772374285</c:v>
                </c:pt>
                <c:pt idx="79">
                  <c:v>1030.1114772374285</c:v>
                </c:pt>
                <c:pt idx="80">
                  <c:v>1030.0614772374286</c:v>
                </c:pt>
                <c:pt idx="81">
                  <c:v>1030.0114772374284</c:v>
                </c:pt>
                <c:pt idx="82">
                  <c:v>1029.9614772374284</c:v>
                </c:pt>
                <c:pt idx="83">
                  <c:v>1029.9114772374285</c:v>
                </c:pt>
                <c:pt idx="84">
                  <c:v>1029.8614772374285</c:v>
                </c:pt>
                <c:pt idx="85">
                  <c:v>1029.8114772374286</c:v>
                </c:pt>
                <c:pt idx="86">
                  <c:v>1029.7614772374284</c:v>
                </c:pt>
                <c:pt idx="87">
                  <c:v>1029.7114772374284</c:v>
                </c:pt>
                <c:pt idx="88">
                  <c:v>1029.6614772374285</c:v>
                </c:pt>
                <c:pt idx="89">
                  <c:v>1029.6114772374285</c:v>
                </c:pt>
                <c:pt idx="90">
                  <c:v>1029.5614772374286</c:v>
                </c:pt>
                <c:pt idx="91">
                  <c:v>1029.5114772374284</c:v>
                </c:pt>
                <c:pt idx="92">
                  <c:v>1029.4614772374284</c:v>
                </c:pt>
                <c:pt idx="93">
                  <c:v>1029.4114772374285</c:v>
                </c:pt>
                <c:pt idx="94">
                  <c:v>1029.3614772374285</c:v>
                </c:pt>
                <c:pt idx="95">
                  <c:v>1029.3114772374286</c:v>
                </c:pt>
                <c:pt idx="96">
                  <c:v>1029.2614772374284</c:v>
                </c:pt>
                <c:pt idx="97">
                  <c:v>1029.2114772374284</c:v>
                </c:pt>
                <c:pt idx="98">
                  <c:v>1029.1614772374285</c:v>
                </c:pt>
                <c:pt idx="99">
                  <c:v>1029.1114772374285</c:v>
                </c:pt>
                <c:pt idx="100">
                  <c:v>1029.0614772374286</c:v>
                </c:pt>
                <c:pt idx="101">
                  <c:v>1029.0114772374284</c:v>
                </c:pt>
                <c:pt idx="102">
                  <c:v>1028.9614772374284</c:v>
                </c:pt>
                <c:pt idx="103">
                  <c:v>1028.9114772374285</c:v>
                </c:pt>
                <c:pt idx="104">
                  <c:v>1028.8614772374285</c:v>
                </c:pt>
                <c:pt idx="105">
                  <c:v>1028.8114772374286</c:v>
                </c:pt>
                <c:pt idx="106">
                  <c:v>1028.7614772374284</c:v>
                </c:pt>
                <c:pt idx="107">
                  <c:v>1028.7114772374284</c:v>
                </c:pt>
                <c:pt idx="108">
                  <c:v>1028.6614772374285</c:v>
                </c:pt>
                <c:pt idx="109">
                  <c:v>1028.6114772374285</c:v>
                </c:pt>
                <c:pt idx="110">
                  <c:v>1028.5614772374286</c:v>
                </c:pt>
                <c:pt idx="111">
                  <c:v>1028.5114772374284</c:v>
                </c:pt>
                <c:pt idx="112">
                  <c:v>1028.4614772374284</c:v>
                </c:pt>
                <c:pt idx="113">
                  <c:v>1028.4114772374285</c:v>
                </c:pt>
                <c:pt idx="114">
                  <c:v>1028.3614772374285</c:v>
                </c:pt>
                <c:pt idx="115">
                  <c:v>1028.3114772374286</c:v>
                </c:pt>
                <c:pt idx="116">
                  <c:v>1028.2614772374284</c:v>
                </c:pt>
                <c:pt idx="117">
                  <c:v>1028.2114772374284</c:v>
                </c:pt>
                <c:pt idx="118">
                  <c:v>1028.1614772374285</c:v>
                </c:pt>
                <c:pt idx="119">
                  <c:v>1028.1114772374285</c:v>
                </c:pt>
                <c:pt idx="120">
                  <c:v>1028.0614772374286</c:v>
                </c:pt>
                <c:pt idx="121">
                  <c:v>1028.0114772374284</c:v>
                </c:pt>
                <c:pt idx="122">
                  <c:v>1027.9614772374284</c:v>
                </c:pt>
                <c:pt idx="123">
                  <c:v>1027.9114772374285</c:v>
                </c:pt>
                <c:pt idx="124">
                  <c:v>1027.8614772374285</c:v>
                </c:pt>
                <c:pt idx="125">
                  <c:v>1027.8114772374286</c:v>
                </c:pt>
                <c:pt idx="126">
                  <c:v>1027.7614772374284</c:v>
                </c:pt>
                <c:pt idx="127">
                  <c:v>1027.7114772374284</c:v>
                </c:pt>
                <c:pt idx="128">
                  <c:v>1027.6614772374285</c:v>
                </c:pt>
                <c:pt idx="129">
                  <c:v>1027.6114772374285</c:v>
                </c:pt>
                <c:pt idx="130">
                  <c:v>1027.5614772374286</c:v>
                </c:pt>
                <c:pt idx="131">
                  <c:v>1027.5114772374284</c:v>
                </c:pt>
                <c:pt idx="132">
                  <c:v>1027.4614772374275</c:v>
                </c:pt>
                <c:pt idx="133">
                  <c:v>1027.4114772374276</c:v>
                </c:pt>
                <c:pt idx="134">
                  <c:v>1027.3614772374274</c:v>
                </c:pt>
                <c:pt idx="135">
                  <c:v>1027.3114772374274</c:v>
                </c:pt>
                <c:pt idx="136">
                  <c:v>1027.2614772374275</c:v>
                </c:pt>
                <c:pt idx="137">
                  <c:v>1027.2114772374275</c:v>
                </c:pt>
                <c:pt idx="138">
                  <c:v>1027.1614772374276</c:v>
                </c:pt>
                <c:pt idx="139">
                  <c:v>1027.1114772374274</c:v>
                </c:pt>
                <c:pt idx="140">
                  <c:v>1027.0614772374274</c:v>
                </c:pt>
                <c:pt idx="141">
                  <c:v>1027.0114772374275</c:v>
                </c:pt>
                <c:pt idx="142">
                  <c:v>1026.9614772374275</c:v>
                </c:pt>
                <c:pt idx="143">
                  <c:v>1026.9114772374276</c:v>
                </c:pt>
                <c:pt idx="144">
                  <c:v>1026.8614772374274</c:v>
                </c:pt>
                <c:pt idx="145">
                  <c:v>1026.8114772374274</c:v>
                </c:pt>
                <c:pt idx="146">
                  <c:v>1026.7614772374275</c:v>
                </c:pt>
                <c:pt idx="147">
                  <c:v>1026.7114772374275</c:v>
                </c:pt>
                <c:pt idx="148">
                  <c:v>1026.6614772374276</c:v>
                </c:pt>
                <c:pt idx="149">
                  <c:v>1026.6114772374274</c:v>
                </c:pt>
                <c:pt idx="150">
                  <c:v>1026.5614772374274</c:v>
                </c:pt>
                <c:pt idx="151">
                  <c:v>1026.5114772374275</c:v>
                </c:pt>
                <c:pt idx="152">
                  <c:v>1026.4614772374275</c:v>
                </c:pt>
                <c:pt idx="153">
                  <c:v>1026.4114772374276</c:v>
                </c:pt>
                <c:pt idx="154">
                  <c:v>1026.3614772374274</c:v>
                </c:pt>
                <c:pt idx="155">
                  <c:v>1026.3114772374274</c:v>
                </c:pt>
                <c:pt idx="156">
                  <c:v>1026.2614772374275</c:v>
                </c:pt>
                <c:pt idx="157">
                  <c:v>1026.2114772374275</c:v>
                </c:pt>
                <c:pt idx="158">
                  <c:v>1026.1614772374276</c:v>
                </c:pt>
                <c:pt idx="159">
                  <c:v>1026.1114772374274</c:v>
                </c:pt>
                <c:pt idx="160">
                  <c:v>1026.0614772374274</c:v>
                </c:pt>
                <c:pt idx="161">
                  <c:v>1026.0114772374275</c:v>
                </c:pt>
                <c:pt idx="162">
                  <c:v>1025.9614772374275</c:v>
                </c:pt>
                <c:pt idx="163">
                  <c:v>1025.9114772374276</c:v>
                </c:pt>
                <c:pt idx="164">
                  <c:v>1025.8614772374274</c:v>
                </c:pt>
                <c:pt idx="165">
                  <c:v>1025.8114772374274</c:v>
                </c:pt>
                <c:pt idx="166">
                  <c:v>1025.7614772374275</c:v>
                </c:pt>
                <c:pt idx="167">
                  <c:v>1025.7114772374275</c:v>
                </c:pt>
                <c:pt idx="168">
                  <c:v>1025.6614772374276</c:v>
                </c:pt>
                <c:pt idx="169">
                  <c:v>1025.6114772374274</c:v>
                </c:pt>
                <c:pt idx="170">
                  <c:v>1025.5614772374274</c:v>
                </c:pt>
                <c:pt idx="171">
                  <c:v>1025.5114772374275</c:v>
                </c:pt>
                <c:pt idx="172">
                  <c:v>1025.4614772374275</c:v>
                </c:pt>
                <c:pt idx="173">
                  <c:v>1025.4114772374276</c:v>
                </c:pt>
                <c:pt idx="174">
                  <c:v>1025.3614772374274</c:v>
                </c:pt>
                <c:pt idx="175">
                  <c:v>1025.3114772374274</c:v>
                </c:pt>
                <c:pt idx="176">
                  <c:v>1025.2614772374275</c:v>
                </c:pt>
                <c:pt idx="177">
                  <c:v>1025.2114772374275</c:v>
                </c:pt>
                <c:pt idx="178">
                  <c:v>1025.1614772374276</c:v>
                </c:pt>
                <c:pt idx="179">
                  <c:v>1025.1114772374274</c:v>
                </c:pt>
                <c:pt idx="180">
                  <c:v>1025.0614772374274</c:v>
                </c:pt>
                <c:pt idx="181">
                  <c:v>1025.0114772374275</c:v>
                </c:pt>
                <c:pt idx="182">
                  <c:v>1024.9614772374275</c:v>
                </c:pt>
                <c:pt idx="183">
                  <c:v>1024.9114772374276</c:v>
                </c:pt>
                <c:pt idx="184">
                  <c:v>1024.8614772374274</c:v>
                </c:pt>
                <c:pt idx="185">
                  <c:v>1024.8114772374274</c:v>
                </c:pt>
                <c:pt idx="186">
                  <c:v>1024.7614772374275</c:v>
                </c:pt>
                <c:pt idx="187">
                  <c:v>1024.7114772374275</c:v>
                </c:pt>
                <c:pt idx="188">
                  <c:v>1024.6614772374276</c:v>
                </c:pt>
                <c:pt idx="189">
                  <c:v>1024.6114772374274</c:v>
                </c:pt>
                <c:pt idx="190">
                  <c:v>1024.5614772374274</c:v>
                </c:pt>
                <c:pt idx="191">
                  <c:v>1024.5114772374275</c:v>
                </c:pt>
                <c:pt idx="192">
                  <c:v>1024.4614772374275</c:v>
                </c:pt>
                <c:pt idx="193">
                  <c:v>1024.4114772374276</c:v>
                </c:pt>
                <c:pt idx="194">
                  <c:v>1024.3614772374274</c:v>
                </c:pt>
                <c:pt idx="195">
                  <c:v>1024.3114772374274</c:v>
                </c:pt>
                <c:pt idx="196">
                  <c:v>1024.2614772374275</c:v>
                </c:pt>
                <c:pt idx="197">
                  <c:v>1024.2114772374275</c:v>
                </c:pt>
                <c:pt idx="198">
                  <c:v>1024.1614772374276</c:v>
                </c:pt>
                <c:pt idx="199">
                  <c:v>1024.1114772374274</c:v>
                </c:pt>
                <c:pt idx="200">
                  <c:v>1024.0614772374274</c:v>
                </c:pt>
                <c:pt idx="201">
                  <c:v>1024.0114772374275</c:v>
                </c:pt>
                <c:pt idx="202">
                  <c:v>1023.9614772374275</c:v>
                </c:pt>
                <c:pt idx="203">
                  <c:v>1023.9114772374276</c:v>
                </c:pt>
                <c:pt idx="204">
                  <c:v>1023.8614772374274</c:v>
                </c:pt>
                <c:pt idx="205">
                  <c:v>1023.8114772374274</c:v>
                </c:pt>
                <c:pt idx="206">
                  <c:v>1023.7614772374275</c:v>
                </c:pt>
                <c:pt idx="207">
                  <c:v>1023.7114772374275</c:v>
                </c:pt>
                <c:pt idx="208">
                  <c:v>1023.6614772374276</c:v>
                </c:pt>
                <c:pt idx="209">
                  <c:v>1023.6114772374274</c:v>
                </c:pt>
                <c:pt idx="210">
                  <c:v>1023.5614772374274</c:v>
                </c:pt>
                <c:pt idx="211">
                  <c:v>1023.5114772374275</c:v>
                </c:pt>
                <c:pt idx="212">
                  <c:v>1023.4614772374275</c:v>
                </c:pt>
                <c:pt idx="213">
                  <c:v>1023.4114772374276</c:v>
                </c:pt>
                <c:pt idx="214">
                  <c:v>1023.3614772374274</c:v>
                </c:pt>
                <c:pt idx="215">
                  <c:v>1023.3114772374274</c:v>
                </c:pt>
                <c:pt idx="216">
                  <c:v>1023.2614772374266</c:v>
                </c:pt>
                <c:pt idx="217">
                  <c:v>1023.2114772374275</c:v>
                </c:pt>
                <c:pt idx="218">
                  <c:v>1023.1614772374264</c:v>
                </c:pt>
                <c:pt idx="219">
                  <c:v>1023.1114772374274</c:v>
                </c:pt>
                <c:pt idx="220">
                  <c:v>1023.0614772374265</c:v>
                </c:pt>
                <c:pt idx="221">
                  <c:v>1023.0114772374266</c:v>
                </c:pt>
                <c:pt idx="222">
                  <c:v>1022.9614772374275</c:v>
                </c:pt>
                <c:pt idx="223">
                  <c:v>1022.9114772374264</c:v>
                </c:pt>
                <c:pt idx="224">
                  <c:v>1022.8614772374274</c:v>
                </c:pt>
                <c:pt idx="225">
                  <c:v>1022.8114772374265</c:v>
                </c:pt>
                <c:pt idx="226">
                  <c:v>1022.7614772374266</c:v>
                </c:pt>
                <c:pt idx="227">
                  <c:v>1022.7114772374264</c:v>
                </c:pt>
                <c:pt idx="228">
                  <c:v>1022.6614772374264</c:v>
                </c:pt>
                <c:pt idx="229">
                  <c:v>1022.6114772374265</c:v>
                </c:pt>
                <c:pt idx="230">
                  <c:v>1022.5614772374265</c:v>
                </c:pt>
                <c:pt idx="231">
                  <c:v>1022.5114772374266</c:v>
                </c:pt>
                <c:pt idx="232">
                  <c:v>1022.4614772374264</c:v>
                </c:pt>
                <c:pt idx="233">
                  <c:v>1022.4114772374264</c:v>
                </c:pt>
                <c:pt idx="234">
                  <c:v>1022.3614772374265</c:v>
                </c:pt>
                <c:pt idx="235">
                  <c:v>1022.3114772374265</c:v>
                </c:pt>
                <c:pt idx="236">
                  <c:v>1022.2614772374266</c:v>
                </c:pt>
                <c:pt idx="237">
                  <c:v>1022.2114772374264</c:v>
                </c:pt>
                <c:pt idx="238">
                  <c:v>1022.1614772374264</c:v>
                </c:pt>
                <c:pt idx="239">
                  <c:v>1022.1114772374265</c:v>
                </c:pt>
                <c:pt idx="240">
                  <c:v>1022.0614772374265</c:v>
                </c:pt>
                <c:pt idx="241">
                  <c:v>1022.0114772374266</c:v>
                </c:pt>
                <c:pt idx="242">
                  <c:v>1021.9614772374264</c:v>
                </c:pt>
                <c:pt idx="243">
                  <c:v>1021.9114772374264</c:v>
                </c:pt>
                <c:pt idx="244">
                  <c:v>1021.8614772374265</c:v>
                </c:pt>
                <c:pt idx="245">
                  <c:v>1021.8114772374265</c:v>
                </c:pt>
                <c:pt idx="246">
                  <c:v>1021.7614772374266</c:v>
                </c:pt>
                <c:pt idx="247">
                  <c:v>1021.7114772374264</c:v>
                </c:pt>
                <c:pt idx="248">
                  <c:v>1021.6614772374264</c:v>
                </c:pt>
                <c:pt idx="249">
                  <c:v>1021.6114772374265</c:v>
                </c:pt>
                <c:pt idx="250">
                  <c:v>1021.5614772374265</c:v>
                </c:pt>
                <c:pt idx="251">
                  <c:v>1021.5114772374266</c:v>
                </c:pt>
                <c:pt idx="252">
                  <c:v>1021.4614772374264</c:v>
                </c:pt>
                <c:pt idx="253">
                  <c:v>1021.4114772374264</c:v>
                </c:pt>
                <c:pt idx="254">
                  <c:v>1021.3614772374265</c:v>
                </c:pt>
                <c:pt idx="255">
                  <c:v>1021.3114772374265</c:v>
                </c:pt>
                <c:pt idx="256">
                  <c:v>1021.2614772374266</c:v>
                </c:pt>
                <c:pt idx="257">
                  <c:v>1021.2114772374264</c:v>
                </c:pt>
                <c:pt idx="258">
                  <c:v>1021.1614772374264</c:v>
                </c:pt>
                <c:pt idx="259">
                  <c:v>1021.1114772374265</c:v>
                </c:pt>
                <c:pt idx="260">
                  <c:v>1021.0614772374265</c:v>
                </c:pt>
                <c:pt idx="261">
                  <c:v>1021.0114772374266</c:v>
                </c:pt>
                <c:pt idx="262">
                  <c:v>1020.9614772374264</c:v>
                </c:pt>
                <c:pt idx="263">
                  <c:v>1020.9114772374264</c:v>
                </c:pt>
                <c:pt idx="264">
                  <c:v>1020.8614772374265</c:v>
                </c:pt>
                <c:pt idx="265">
                  <c:v>1020.8114772374265</c:v>
                </c:pt>
                <c:pt idx="266">
                  <c:v>1020.7614772374266</c:v>
                </c:pt>
                <c:pt idx="267">
                  <c:v>1020.7114772374264</c:v>
                </c:pt>
                <c:pt idx="268">
                  <c:v>1020.6614772374264</c:v>
                </c:pt>
                <c:pt idx="269">
                  <c:v>1020.6114772374265</c:v>
                </c:pt>
                <c:pt idx="270">
                  <c:v>1020.5614772374265</c:v>
                </c:pt>
                <c:pt idx="271">
                  <c:v>1020.5114772374266</c:v>
                </c:pt>
                <c:pt idx="272">
                  <c:v>1020.4614772374264</c:v>
                </c:pt>
                <c:pt idx="273">
                  <c:v>1020.4114772374264</c:v>
                </c:pt>
                <c:pt idx="274">
                  <c:v>1020.3614772374265</c:v>
                </c:pt>
                <c:pt idx="275">
                  <c:v>1020.3114772374265</c:v>
                </c:pt>
                <c:pt idx="276">
                  <c:v>1020.2614772374266</c:v>
                </c:pt>
                <c:pt idx="277">
                  <c:v>1020.2114772374264</c:v>
                </c:pt>
                <c:pt idx="278">
                  <c:v>1020.1614772374264</c:v>
                </c:pt>
                <c:pt idx="279">
                  <c:v>1020.1114772374265</c:v>
                </c:pt>
                <c:pt idx="280">
                  <c:v>1020.0614772374265</c:v>
                </c:pt>
                <c:pt idx="281">
                  <c:v>1020.0114772374266</c:v>
                </c:pt>
                <c:pt idx="282">
                  <c:v>1019.9614772374264</c:v>
                </c:pt>
                <c:pt idx="283">
                  <c:v>1019.9114772374264</c:v>
                </c:pt>
                <c:pt idx="284">
                  <c:v>1019.8614772374265</c:v>
                </c:pt>
                <c:pt idx="285">
                  <c:v>1019.8114772374265</c:v>
                </c:pt>
                <c:pt idx="286">
                  <c:v>1019.7614772374266</c:v>
                </c:pt>
                <c:pt idx="287">
                  <c:v>1019.7114772374264</c:v>
                </c:pt>
                <c:pt idx="288">
                  <c:v>1019.6614772374264</c:v>
                </c:pt>
                <c:pt idx="289">
                  <c:v>1019.6114772374265</c:v>
                </c:pt>
                <c:pt idx="290">
                  <c:v>1019.5614772374265</c:v>
                </c:pt>
                <c:pt idx="291">
                  <c:v>1019.5114772374266</c:v>
                </c:pt>
                <c:pt idx="292">
                  <c:v>1019.4614772374264</c:v>
                </c:pt>
                <c:pt idx="293">
                  <c:v>1019.4114772374264</c:v>
                </c:pt>
                <c:pt idx="294">
                  <c:v>1019.3614772374265</c:v>
                </c:pt>
                <c:pt idx="295">
                  <c:v>1019.3114772374265</c:v>
                </c:pt>
                <c:pt idx="296">
                  <c:v>1019.2614772374266</c:v>
                </c:pt>
                <c:pt idx="297">
                  <c:v>1019.2114772374264</c:v>
                </c:pt>
                <c:pt idx="298">
                  <c:v>1019.1614772374264</c:v>
                </c:pt>
                <c:pt idx="299">
                  <c:v>1019.1114772374265</c:v>
                </c:pt>
                <c:pt idx="300">
                  <c:v>1019.0614772374265</c:v>
                </c:pt>
                <c:pt idx="301">
                  <c:v>1019.0114772374266</c:v>
                </c:pt>
                <c:pt idx="302">
                  <c:v>1018.9614772374264</c:v>
                </c:pt>
                <c:pt idx="303">
                  <c:v>1018.9114772374264</c:v>
                </c:pt>
                <c:pt idx="304">
                  <c:v>1018.8614772374256</c:v>
                </c:pt>
                <c:pt idx="305">
                  <c:v>1018.8114772374265</c:v>
                </c:pt>
                <c:pt idx="306">
                  <c:v>1018.7614772374254</c:v>
                </c:pt>
                <c:pt idx="307">
                  <c:v>1018.7114772374264</c:v>
                </c:pt>
                <c:pt idx="308">
                  <c:v>1018.6614772374255</c:v>
                </c:pt>
                <c:pt idx="309">
                  <c:v>1018.6114772374256</c:v>
                </c:pt>
                <c:pt idx="310">
                  <c:v>1018.5614772374265</c:v>
                </c:pt>
                <c:pt idx="311">
                  <c:v>1018.5114772374254</c:v>
                </c:pt>
                <c:pt idx="312">
                  <c:v>1018.4614772374264</c:v>
                </c:pt>
                <c:pt idx="313">
                  <c:v>1018.4114772374255</c:v>
                </c:pt>
                <c:pt idx="314">
                  <c:v>1018.3614772374256</c:v>
                </c:pt>
                <c:pt idx="315">
                  <c:v>1018.3114772374254</c:v>
                </c:pt>
                <c:pt idx="316">
                  <c:v>1018.2614772374254</c:v>
                </c:pt>
                <c:pt idx="317">
                  <c:v>1018.2114772374255</c:v>
                </c:pt>
                <c:pt idx="318">
                  <c:v>1018.1614772374255</c:v>
                </c:pt>
                <c:pt idx="319">
                  <c:v>1018.1114772374256</c:v>
                </c:pt>
                <c:pt idx="320">
                  <c:v>1018.0614772374254</c:v>
                </c:pt>
                <c:pt idx="321">
                  <c:v>1018.0114772374254</c:v>
                </c:pt>
                <c:pt idx="322">
                  <c:v>1017.9614772374255</c:v>
                </c:pt>
                <c:pt idx="323">
                  <c:v>1017.9114772374255</c:v>
                </c:pt>
                <c:pt idx="324">
                  <c:v>1017.8614772374256</c:v>
                </c:pt>
                <c:pt idx="325">
                  <c:v>1017.8114772374254</c:v>
                </c:pt>
                <c:pt idx="326">
                  <c:v>1017.7614772374254</c:v>
                </c:pt>
                <c:pt idx="327">
                  <c:v>1017.7114772374255</c:v>
                </c:pt>
                <c:pt idx="328">
                  <c:v>1017.6614772374255</c:v>
                </c:pt>
                <c:pt idx="329">
                  <c:v>1017.6114772374256</c:v>
                </c:pt>
                <c:pt idx="330">
                  <c:v>1017.5614772374254</c:v>
                </c:pt>
                <c:pt idx="331">
                  <c:v>1017.5114772374254</c:v>
                </c:pt>
                <c:pt idx="332">
                  <c:v>1017.4614772374255</c:v>
                </c:pt>
                <c:pt idx="333">
                  <c:v>1017.4114772374255</c:v>
                </c:pt>
                <c:pt idx="334">
                  <c:v>1017.3614772374256</c:v>
                </c:pt>
                <c:pt idx="335">
                  <c:v>1017.3114772374254</c:v>
                </c:pt>
                <c:pt idx="336">
                  <c:v>1017.2614772374254</c:v>
                </c:pt>
                <c:pt idx="337">
                  <c:v>1017.2114772374255</c:v>
                </c:pt>
                <c:pt idx="338">
                  <c:v>1017.1614772374255</c:v>
                </c:pt>
                <c:pt idx="339">
                  <c:v>1017.1114772374256</c:v>
                </c:pt>
                <c:pt idx="340">
                  <c:v>1017.0614772374254</c:v>
                </c:pt>
                <c:pt idx="341">
                  <c:v>1017.0114772374254</c:v>
                </c:pt>
                <c:pt idx="342">
                  <c:v>1016.9614772374255</c:v>
                </c:pt>
                <c:pt idx="343">
                  <c:v>1016.9114772374255</c:v>
                </c:pt>
                <c:pt idx="344">
                  <c:v>1016.8614772374256</c:v>
                </c:pt>
                <c:pt idx="345">
                  <c:v>1016.8114772374254</c:v>
                </c:pt>
                <c:pt idx="346">
                  <c:v>1016.7614772374254</c:v>
                </c:pt>
                <c:pt idx="347">
                  <c:v>1016.7114772374255</c:v>
                </c:pt>
                <c:pt idx="348">
                  <c:v>1016.6614772374255</c:v>
                </c:pt>
                <c:pt idx="349">
                  <c:v>1016.6114772374256</c:v>
                </c:pt>
                <c:pt idx="350">
                  <c:v>1016.5614772374254</c:v>
                </c:pt>
                <c:pt idx="351">
                  <c:v>1016.5114772374254</c:v>
                </c:pt>
                <c:pt idx="352">
                  <c:v>1016.4614772374255</c:v>
                </c:pt>
                <c:pt idx="353">
                  <c:v>1016.4114772374255</c:v>
                </c:pt>
                <c:pt idx="354">
                  <c:v>1016.3614772374256</c:v>
                </c:pt>
                <c:pt idx="355">
                  <c:v>1016.3114772374254</c:v>
                </c:pt>
                <c:pt idx="356">
                  <c:v>1016.2614772374254</c:v>
                </c:pt>
                <c:pt idx="357">
                  <c:v>1016.2114772374255</c:v>
                </c:pt>
                <c:pt idx="358">
                  <c:v>1016.1614772374255</c:v>
                </c:pt>
                <c:pt idx="359">
                  <c:v>1016.1114772374256</c:v>
                </c:pt>
                <c:pt idx="360">
                  <c:v>1016.0614772374254</c:v>
                </c:pt>
                <c:pt idx="361">
                  <c:v>1016.0114772374254</c:v>
                </c:pt>
                <c:pt idx="362">
                  <c:v>1015.9614772374255</c:v>
                </c:pt>
                <c:pt idx="363">
                  <c:v>1015.9114772374255</c:v>
                </c:pt>
                <c:pt idx="364">
                  <c:v>1015.8614772374256</c:v>
                </c:pt>
                <c:pt idx="365">
                  <c:v>1015.8114772374254</c:v>
                </c:pt>
                <c:pt idx="366">
                  <c:v>1015.7614772374254</c:v>
                </c:pt>
                <c:pt idx="367">
                  <c:v>1015.7114772374255</c:v>
                </c:pt>
                <c:pt idx="368">
                  <c:v>1015.6614772374255</c:v>
                </c:pt>
                <c:pt idx="369">
                  <c:v>1015.6114772374256</c:v>
                </c:pt>
                <c:pt idx="370">
                  <c:v>1015.5614772374254</c:v>
                </c:pt>
                <c:pt idx="371">
                  <c:v>1015.5114772374254</c:v>
                </c:pt>
                <c:pt idx="372">
                  <c:v>1015.4614772374255</c:v>
                </c:pt>
                <c:pt idx="373">
                  <c:v>1015.4114772374255</c:v>
                </c:pt>
                <c:pt idx="374">
                  <c:v>1015.3614772374256</c:v>
                </c:pt>
                <c:pt idx="375">
                  <c:v>1015.3114772374254</c:v>
                </c:pt>
                <c:pt idx="376">
                  <c:v>1015.2614772374254</c:v>
                </c:pt>
                <c:pt idx="377">
                  <c:v>1015.2114772374255</c:v>
                </c:pt>
                <c:pt idx="378">
                  <c:v>1015.1614772374255</c:v>
                </c:pt>
                <c:pt idx="379">
                  <c:v>1015.1114772374256</c:v>
                </c:pt>
                <c:pt idx="380">
                  <c:v>1015.0614772374254</c:v>
                </c:pt>
                <c:pt idx="381">
                  <c:v>1015.0114772374254</c:v>
                </c:pt>
                <c:pt idx="382">
                  <c:v>1014.9614772374255</c:v>
                </c:pt>
                <c:pt idx="383">
                  <c:v>1014.9114772374255</c:v>
                </c:pt>
                <c:pt idx="384">
                  <c:v>1014.8614772374256</c:v>
                </c:pt>
                <c:pt idx="385">
                  <c:v>1014.8114772374254</c:v>
                </c:pt>
                <c:pt idx="386">
                  <c:v>1014.7614772374254</c:v>
                </c:pt>
                <c:pt idx="387">
                  <c:v>1014.7114772374255</c:v>
                </c:pt>
                <c:pt idx="388">
                  <c:v>1014.6614772374255</c:v>
                </c:pt>
                <c:pt idx="389">
                  <c:v>1014.6114772374256</c:v>
                </c:pt>
                <c:pt idx="390">
                  <c:v>1014.5614772374254</c:v>
                </c:pt>
                <c:pt idx="391">
                  <c:v>1014.5114772374254</c:v>
                </c:pt>
                <c:pt idx="392">
                  <c:v>1014.4614772374246</c:v>
                </c:pt>
                <c:pt idx="393">
                  <c:v>1014.4114772374255</c:v>
                </c:pt>
                <c:pt idx="394">
                  <c:v>1014.3614772374244</c:v>
                </c:pt>
                <c:pt idx="395">
                  <c:v>1014.3114772374254</c:v>
                </c:pt>
                <c:pt idx="396">
                  <c:v>1014.2614772374245</c:v>
                </c:pt>
                <c:pt idx="397">
                  <c:v>1014.2114772374246</c:v>
                </c:pt>
                <c:pt idx="398">
                  <c:v>1014.1614772374255</c:v>
                </c:pt>
                <c:pt idx="399">
                  <c:v>1014.1114772374244</c:v>
                </c:pt>
                <c:pt idx="400">
                  <c:v>1014.0614772374254</c:v>
                </c:pt>
                <c:pt idx="401">
                  <c:v>1014.0114772374245</c:v>
                </c:pt>
                <c:pt idx="402">
                  <c:v>1013.9614772374246</c:v>
                </c:pt>
                <c:pt idx="403">
                  <c:v>1013.9114772374244</c:v>
                </c:pt>
                <c:pt idx="404">
                  <c:v>1013.8614772374244</c:v>
                </c:pt>
                <c:pt idx="405">
                  <c:v>1013.8114772374245</c:v>
                </c:pt>
                <c:pt idx="406">
                  <c:v>1013.7614772374245</c:v>
                </c:pt>
                <c:pt idx="407">
                  <c:v>1013.7114772374246</c:v>
                </c:pt>
                <c:pt idx="408">
                  <c:v>1013.6614772374244</c:v>
                </c:pt>
                <c:pt idx="409">
                  <c:v>1013.6114772374244</c:v>
                </c:pt>
                <c:pt idx="410">
                  <c:v>1013.5614772374245</c:v>
                </c:pt>
                <c:pt idx="411">
                  <c:v>1013.5114772374245</c:v>
                </c:pt>
                <c:pt idx="412">
                  <c:v>1013.4614772374246</c:v>
                </c:pt>
                <c:pt idx="413">
                  <c:v>1013.4114772374244</c:v>
                </c:pt>
                <c:pt idx="414">
                  <c:v>1013.3614772374244</c:v>
                </c:pt>
                <c:pt idx="415">
                  <c:v>1013.3114772374245</c:v>
                </c:pt>
                <c:pt idx="416">
                  <c:v>1013.2614772374245</c:v>
                </c:pt>
                <c:pt idx="417">
                  <c:v>1013.2114772374246</c:v>
                </c:pt>
                <c:pt idx="418">
                  <c:v>1013.1614772374244</c:v>
                </c:pt>
                <c:pt idx="419">
                  <c:v>1013.1114772374244</c:v>
                </c:pt>
                <c:pt idx="420">
                  <c:v>1013.0614772374245</c:v>
                </c:pt>
                <c:pt idx="421">
                  <c:v>1013.0114772374245</c:v>
                </c:pt>
                <c:pt idx="422">
                  <c:v>1012.9614772374246</c:v>
                </c:pt>
                <c:pt idx="423">
                  <c:v>1012.9114772374244</c:v>
                </c:pt>
                <c:pt idx="424">
                  <c:v>1012.8614772374244</c:v>
                </c:pt>
                <c:pt idx="425">
                  <c:v>1012.8114772374245</c:v>
                </c:pt>
                <c:pt idx="426">
                  <c:v>1012.7614772374245</c:v>
                </c:pt>
                <c:pt idx="427">
                  <c:v>1012.7114772374246</c:v>
                </c:pt>
                <c:pt idx="428">
                  <c:v>1012.6614772374244</c:v>
                </c:pt>
                <c:pt idx="429">
                  <c:v>1012.6114772374244</c:v>
                </c:pt>
                <c:pt idx="430">
                  <c:v>1012.5614772374245</c:v>
                </c:pt>
                <c:pt idx="431">
                  <c:v>1012.5114772374245</c:v>
                </c:pt>
                <c:pt idx="432">
                  <c:v>1012.4614772374246</c:v>
                </c:pt>
                <c:pt idx="433">
                  <c:v>1012.4114772374244</c:v>
                </c:pt>
                <c:pt idx="434">
                  <c:v>1012.3614772374244</c:v>
                </c:pt>
                <c:pt idx="435">
                  <c:v>1012.3114772374245</c:v>
                </c:pt>
                <c:pt idx="436">
                  <c:v>1012.2614772374245</c:v>
                </c:pt>
                <c:pt idx="437">
                  <c:v>1012.2114772374246</c:v>
                </c:pt>
                <c:pt idx="438">
                  <c:v>1012.1614772374244</c:v>
                </c:pt>
                <c:pt idx="439">
                  <c:v>1012.1114772374244</c:v>
                </c:pt>
                <c:pt idx="440">
                  <c:v>1012.0614772374245</c:v>
                </c:pt>
                <c:pt idx="441">
                  <c:v>1012.0114772374245</c:v>
                </c:pt>
                <c:pt idx="442">
                  <c:v>1011.9614772374246</c:v>
                </c:pt>
                <c:pt idx="443">
                  <c:v>1011.9114772374244</c:v>
                </c:pt>
                <c:pt idx="444">
                  <c:v>1011.8614772374244</c:v>
                </c:pt>
                <c:pt idx="445">
                  <c:v>1011.8114772374245</c:v>
                </c:pt>
                <c:pt idx="446">
                  <c:v>1011.7614772374245</c:v>
                </c:pt>
                <c:pt idx="447">
                  <c:v>1011.7114772374246</c:v>
                </c:pt>
                <c:pt idx="448">
                  <c:v>1011.6614772374244</c:v>
                </c:pt>
                <c:pt idx="449">
                  <c:v>1011.6114772374244</c:v>
                </c:pt>
                <c:pt idx="450">
                  <c:v>1011.5614772374245</c:v>
                </c:pt>
                <c:pt idx="451">
                  <c:v>1011.5114772374245</c:v>
                </c:pt>
                <c:pt idx="452">
                  <c:v>1011.4614772374246</c:v>
                </c:pt>
                <c:pt idx="453">
                  <c:v>1011.4114772374244</c:v>
                </c:pt>
                <c:pt idx="454">
                  <c:v>1011.3614772374244</c:v>
                </c:pt>
                <c:pt idx="455">
                  <c:v>1011.3114772374245</c:v>
                </c:pt>
                <c:pt idx="456">
                  <c:v>1011.2614772374245</c:v>
                </c:pt>
                <c:pt idx="457">
                  <c:v>1011.2114772374246</c:v>
                </c:pt>
                <c:pt idx="458">
                  <c:v>1011.1614772374244</c:v>
                </c:pt>
                <c:pt idx="459">
                  <c:v>1011.1114772374244</c:v>
                </c:pt>
                <c:pt idx="460">
                  <c:v>1011.0614772374245</c:v>
                </c:pt>
                <c:pt idx="461">
                  <c:v>1011.0114772374245</c:v>
                </c:pt>
                <c:pt idx="462">
                  <c:v>1010.9614772374246</c:v>
                </c:pt>
                <c:pt idx="463">
                  <c:v>1010.9114772374244</c:v>
                </c:pt>
                <c:pt idx="464">
                  <c:v>1010.8614772374244</c:v>
                </c:pt>
                <c:pt idx="465">
                  <c:v>1010.8114772374245</c:v>
                </c:pt>
                <c:pt idx="466">
                  <c:v>1010.7614772374245</c:v>
                </c:pt>
                <c:pt idx="467">
                  <c:v>1010.7114772374246</c:v>
                </c:pt>
                <c:pt idx="468">
                  <c:v>1010.6614772374244</c:v>
                </c:pt>
                <c:pt idx="469">
                  <c:v>1010.6114772374244</c:v>
                </c:pt>
                <c:pt idx="470">
                  <c:v>1010.5614772374245</c:v>
                </c:pt>
                <c:pt idx="471">
                  <c:v>1010.5114772374245</c:v>
                </c:pt>
                <c:pt idx="472">
                  <c:v>1010.4614772374246</c:v>
                </c:pt>
                <c:pt idx="473">
                  <c:v>1010.4114772374244</c:v>
                </c:pt>
                <c:pt idx="474">
                  <c:v>1010.3614772374244</c:v>
                </c:pt>
                <c:pt idx="475">
                  <c:v>1010.3114772374245</c:v>
                </c:pt>
                <c:pt idx="476">
                  <c:v>1010.2614772374245</c:v>
                </c:pt>
                <c:pt idx="477">
                  <c:v>1010.2114772374246</c:v>
                </c:pt>
                <c:pt idx="478">
                  <c:v>1010.1614772374244</c:v>
                </c:pt>
                <c:pt idx="479">
                  <c:v>1010.1114772374244</c:v>
                </c:pt>
                <c:pt idx="480">
                  <c:v>1010.0614772374236</c:v>
                </c:pt>
                <c:pt idx="481">
                  <c:v>1010.0114772374245</c:v>
                </c:pt>
                <c:pt idx="482">
                  <c:v>1009.9614772374234</c:v>
                </c:pt>
                <c:pt idx="483">
                  <c:v>1009.9114772374244</c:v>
                </c:pt>
                <c:pt idx="484">
                  <c:v>1009.8614772374235</c:v>
                </c:pt>
                <c:pt idx="485">
                  <c:v>1009.8114772374236</c:v>
                </c:pt>
                <c:pt idx="486">
                  <c:v>1009.7614772374245</c:v>
                </c:pt>
                <c:pt idx="487">
                  <c:v>1009.7114772374234</c:v>
                </c:pt>
                <c:pt idx="488">
                  <c:v>1009.6614772374244</c:v>
                </c:pt>
                <c:pt idx="489">
                  <c:v>1009.6114772374235</c:v>
                </c:pt>
                <c:pt idx="490">
                  <c:v>1009.5614772374236</c:v>
                </c:pt>
                <c:pt idx="491">
                  <c:v>1009.5114772374234</c:v>
                </c:pt>
                <c:pt idx="492">
                  <c:v>1009.4614772374234</c:v>
                </c:pt>
                <c:pt idx="493">
                  <c:v>1009.4114772374235</c:v>
                </c:pt>
                <c:pt idx="494">
                  <c:v>1009.3614772374235</c:v>
                </c:pt>
                <c:pt idx="495">
                  <c:v>1009.3114772374236</c:v>
                </c:pt>
                <c:pt idx="496">
                  <c:v>1009.2614772374234</c:v>
                </c:pt>
                <c:pt idx="497">
                  <c:v>1009.2114772374234</c:v>
                </c:pt>
                <c:pt idx="498">
                  <c:v>1009.1614772374235</c:v>
                </c:pt>
                <c:pt idx="499">
                  <c:v>1009.1114772374235</c:v>
                </c:pt>
                <c:pt idx="500">
                  <c:v>1009.0614772374236</c:v>
                </c:pt>
              </c:numCache>
            </c:numRef>
          </c:xVal>
          <c:yVal>
            <c:numRef>
              <c:f>Silica!$F$12:$F$1113</c:f>
              <c:numCache>
                <c:formatCode>General</c:formatCode>
                <c:ptCount val="1102"/>
                <c:pt idx="0">
                  <c:v>1.0827809845510208E-17</c:v>
                </c:pt>
                <c:pt idx="1">
                  <c:v>1.5357475395482371E-17</c:v>
                </c:pt>
                <c:pt idx="2">
                  <c:v>2.1751150377971919E-17</c:v>
                </c:pt>
                <c:pt idx="3">
                  <c:v>3.0762939289619119E-17</c:v>
                </c:pt>
                <c:pt idx="4">
                  <c:v>4.3446682542996015E-17</c:v>
                </c:pt>
                <c:pt idx="5">
                  <c:v>6.1272924263734632E-17</c:v>
                </c:pt>
                <c:pt idx="6">
                  <c:v>8.6290659728100758E-17</c:v>
                </c:pt>
                <c:pt idx="7">
                  <c:v>1.21350666467933E-16</c:v>
                </c:pt>
                <c:pt idx="8">
                  <c:v>1.7041339833131084E-16</c:v>
                </c:pt>
                <c:pt idx="9">
                  <c:v>2.3897281702801698E-16</c:v>
                </c:pt>
                <c:pt idx="10">
                  <c:v>3.3463893070879241E-16</c:v>
                </c:pt>
                <c:pt idx="11">
                  <c:v>4.6793725097555191E-16</c:v>
                </c:pt>
                <c:pt idx="12">
                  <c:v>6.5340427201973906E-16</c:v>
                </c:pt>
                <c:pt idx="13">
                  <c:v>9.1108629667311566E-16</c:v>
                </c:pt>
                <c:pt idx="14">
                  <c:v>1.2685869935171609E-15</c:v>
                </c:pt>
                <c:pt idx="15">
                  <c:v>1.7638603138765413E-15</c:v>
                </c:pt>
                <c:pt idx="16">
                  <c:v>2.4490142839161721E-15</c:v>
                </c:pt>
                <c:pt idx="17">
                  <c:v>3.3954836390393601E-15</c:v>
                </c:pt>
                <c:pt idx="18">
                  <c:v>4.7010531458566781E-15</c:v>
                </c:pt>
                <c:pt idx="19">
                  <c:v>6.4993791743357472E-15</c:v>
                </c:pt>
                <c:pt idx="20">
                  <c:v>8.9728784105173976E-15</c:v>
                </c:pt>
                <c:pt idx="21">
                  <c:v>1.2370147718333387E-14</c:v>
                </c:pt>
                <c:pt idx="22">
                  <c:v>1.7029472029043373E-14</c:v>
                </c:pt>
                <c:pt idx="23">
                  <c:v>2.3410499282485161E-14</c:v>
                </c:pt>
                <c:pt idx="24">
                  <c:v>3.2136854270557443E-14</c:v>
                </c:pt>
                <c:pt idx="25">
                  <c:v>4.4053381028616008E-14</c:v>
                </c:pt>
                <c:pt idx="26">
                  <c:v>6.03029172380004E-14</c:v>
                </c:pt>
                <c:pt idx="27">
                  <c:v>8.2429106788203682E-14</c:v>
                </c:pt>
                <c:pt idx="28">
                  <c:v>1.1251386929374193E-13</c:v>
                </c:pt>
                <c:pt idx="29">
                  <c:v>1.5336092564465841E-13</c:v>
                </c:pt>
                <c:pt idx="30">
                  <c:v>2.0874043153887379E-13</c:v>
                </c:pt>
                <c:pt idx="31">
                  <c:v>2.8371456230246273E-13</c:v>
                </c:pt>
                <c:pt idx="32">
                  <c:v>3.8507016658651021E-13</c:v>
                </c:pt>
                <c:pt idx="33">
                  <c:v>5.2189280903213658E-13</c:v>
                </c:pt>
                <c:pt idx="34">
                  <c:v>7.0632722746393981E-13</c:v>
                </c:pt>
                <c:pt idx="35">
                  <c:v>9.5458317909833862E-13</c:v>
                </c:pt>
                <c:pt idx="36">
                  <c:v>1.2882637948782263E-12</c:v>
                </c:pt>
                <c:pt idx="37">
                  <c:v>1.7361171239711501E-12</c:v>
                </c:pt>
                <c:pt idx="38">
                  <c:v>2.336342098243884E-12</c:v>
                </c:pt>
                <c:pt idx="39">
                  <c:v>3.1396196831338937E-12</c:v>
                </c:pt>
                <c:pt idx="40">
                  <c:v>4.2130910656240548E-12</c:v>
                </c:pt>
                <c:pt idx="41">
                  <c:v>5.6455706229976374E-12</c:v>
                </c:pt>
                <c:pt idx="42">
                  <c:v>7.5543662670695579E-12</c:v>
                </c:pt>
                <c:pt idx="43">
                  <c:v>1.009418883617345E-11</c:v>
                </c:pt>
                <c:pt idx="44">
                  <c:v>1.3468772190138379E-11</c:v>
                </c:pt>
                <c:pt idx="45">
                  <c:v>1.7946005001639124E-11</c:v>
                </c:pt>
                <c:pt idx="46">
                  <c:v>2.3877604603701988E-11</c:v>
                </c:pt>
                <c:pt idx="47">
                  <c:v>3.1724656095913467E-11</c:v>
                </c:pt>
                <c:pt idx="48">
                  <c:v>4.2090713164174793E-11</c:v>
                </c:pt>
                <c:pt idx="49">
                  <c:v>5.5764631978165193E-11</c:v>
                </c:pt>
                <c:pt idx="50">
                  <c:v>7.3775912749747856E-11</c:v>
                </c:pt>
                <c:pt idx="51">
                  <c:v>9.746608839546341E-11</c:v>
                </c:pt>
                <c:pt idx="52">
                  <c:v>1.2858066787728668E-10</c:v>
                </c:pt>
                <c:pt idx="53">
                  <c:v>1.6938736508611376E-10</c:v>
                </c:pt>
                <c:pt idx="54">
                  <c:v>2.228278871169112E-10</c:v>
                </c:pt>
                <c:pt idx="55">
                  <c:v>2.9271249861363763E-10</c:v>
                </c:pt>
                <c:pt idx="56">
                  <c:v>3.8396902082727878E-10</c:v>
                </c:pt>
                <c:pt idx="57">
                  <c:v>5.0296098795203548E-10</c:v>
                </c:pt>
                <c:pt idx="58">
                  <c:v>6.57893520791487E-10</c:v>
                </c:pt>
                <c:pt idx="59">
                  <c:v>8.593302755763731E-10</c:v>
                </c:pt>
                <c:pt idx="60">
                  <c:v>1.1208508134656481E-9</c:v>
                </c:pt>
                <c:pt idx="61">
                  <c:v>1.4598851955912183E-9</c:v>
                </c:pt>
                <c:pt idx="62">
                  <c:v>1.8987718844579073E-9</c:v>
                </c:pt>
                <c:pt idx="63">
                  <c:v>2.4660965467235477E-9</c:v>
                </c:pt>
                <c:pt idx="64">
                  <c:v>3.1983836188940329E-9</c:v>
                </c:pt>
                <c:pt idx="65">
                  <c:v>4.1422301422405261E-9</c:v>
                </c:pt>
                <c:pt idx="66">
                  <c:v>5.356993156129189E-9</c:v>
                </c:pt>
                <c:pt idx="67">
                  <c:v>6.9181687811863017E-9</c:v>
                </c:pt>
                <c:pt idx="68">
                  <c:v>8.9216341395884567E-9</c:v>
                </c:pt>
                <c:pt idx="69">
                  <c:v>1.1488963793448269E-8</c:v>
                </c:pt>
                <c:pt idx="70">
                  <c:v>1.4774082053842306E-8</c:v>
                </c:pt>
                <c:pt idx="71">
                  <c:v>1.8971573267900532E-8</c:v>
                </c:pt>
                <c:pt idx="72">
                  <c:v>2.4327046363330625E-8</c:v>
                </c:pt>
                <c:pt idx="73">
                  <c:v>3.1150040311320518E-8</c:v>
                </c:pt>
                <c:pt idx="74">
                  <c:v>3.9830067091467672E-8</c:v>
                </c:pt>
                <c:pt idx="75">
                  <c:v>5.0856522178770972E-8</c:v>
                </c:pt>
                <c:pt idx="76">
                  <c:v>6.4843354238764765E-8</c:v>
                </c:pt>
                <c:pt idx="77">
                  <c:v>8.2559581207826411E-8</c:v>
                </c:pt>
                <c:pt idx="78">
                  <c:v>1.0496697587108604E-7</c:v>
                </c:pt>
                <c:pt idx="79">
                  <c:v>1.3326652823481739E-7</c:v>
                </c:pt>
                <c:pt idx="80">
                  <c:v>1.6895563362652466E-7</c:v>
                </c:pt>
                <c:pt idx="81">
                  <c:v>2.1389836533580793E-7</c:v>
                </c:pt>
                <c:pt idx="82">
                  <c:v>2.7041168138782172E-7</c:v>
                </c:pt>
                <c:pt idx="83">
                  <c:v>3.4137100151084634E-7</c:v>
                </c:pt>
                <c:pt idx="84">
                  <c:v>4.3033928973982424E-7</c:v>
                </c:pt>
                <c:pt idx="85">
                  <c:v>5.4172461045578245E-7</c:v>
                </c:pt>
                <c:pt idx="86">
                  <c:v>6.8097211421376855E-7</c:v>
                </c:pt>
                <c:pt idx="87">
                  <c:v>8.5479758134952875E-7</c:v>
                </c:pt>
                <c:pt idx="88">
                  <c:v>1.0714710370986877E-6</c:v>
                </c:pt>
                <c:pt idx="89">
                  <c:v>1.3411605874197453E-6</c:v>
                </c:pt>
                <c:pt idx="90">
                  <c:v>1.6763485508639426E-6</c:v>
                </c:pt>
                <c:pt idx="91">
                  <c:v>2.0923342253795947E-6</c:v>
                </c:pt>
                <c:pt idx="92">
                  <c:v>2.6078402832390149E-6</c:v>
                </c:pt>
                <c:pt idx="93">
                  <c:v>3.2457428930047986E-6</c:v>
                </c:pt>
                <c:pt idx="94">
                  <c:v>4.0339492931422012E-6</c:v>
                </c:pt>
                <c:pt idx="95">
                  <c:v>5.0064507653563691E-6</c:v>
                </c:pt>
                <c:pt idx="96">
                  <c:v>6.2045838640932488E-6</c:v>
                </c:pt>
                <c:pt idx="97">
                  <c:v>7.6785384499539898E-6</c:v>
                </c:pt>
                <c:pt idx="98">
                  <c:v>9.4891576586806986E-6</c:v>
                </c:pt>
                <c:pt idx="99">
                  <c:v>1.1710082535352569E-5</c:v>
                </c:pt>
                <c:pt idx="100">
                  <c:v>1.443030281143206E-5</c:v>
                </c:pt>
                <c:pt idx="101">
                  <c:v>1.7757185349073949E-5</c:v>
                </c:pt>
                <c:pt idx="102">
                  <c:v>2.1820063287308334E-5</c:v>
                </c:pt>
                <c:pt idx="103">
                  <c:v>2.6774482078686227E-5</c:v>
                </c:pt>
                <c:pt idx="104">
                  <c:v>3.2807213597607178E-5</c:v>
                </c:pt>
                <c:pt idx="105">
                  <c:v>4.0142166547390113E-5</c:v>
                </c:pt>
                <c:pt idx="106">
                  <c:v>4.9047340719684576E-5</c:v>
                </c:pt>
                <c:pt idx="107">
                  <c:v>5.984299451369713E-5</c:v>
                </c:pt>
                <c:pt idx="108">
                  <c:v>7.2911219766781454E-5</c:v>
                </c:pt>
                <c:pt idx="109">
                  <c:v>8.8707145655780856E-5</c:v>
                </c:pt>
                <c:pt idx="110">
                  <c:v>1.0777202449589885E-4</c:v>
                </c:pt>
                <c:pt idx="111">
                  <c:v>1.3074848698828808E-4</c:v>
                </c:pt>
                <c:pt idx="112">
                  <c:v>1.5839829316281311E-4</c:v>
                </c:pt>
                <c:pt idx="113">
                  <c:v>1.9162294824838356E-4</c:v>
                </c:pt>
                <c:pt idx="114">
                  <c:v>2.3148760029004979E-4</c:v>
                </c:pt>
                <c:pt idx="115">
                  <c:v>2.7924868884811495E-4</c:v>
                </c:pt>
                <c:pt idx="116">
                  <c:v>3.3638587185254646E-4</c:v>
                </c:pt>
                <c:pt idx="117">
                  <c:v>4.0463882094031938E-4</c:v>
                </c:pt>
                <c:pt idx="118">
                  <c:v>4.8604954464270833E-4</c:v>
                </c:pt>
                <c:pt idx="119">
                  <c:v>5.8301097381968962E-4</c:v>
                </c:pt>
                <c:pt idx="120">
                  <c:v>6.9832262497249663E-4</c:v>
                </c:pt>
                <c:pt idx="121">
                  <c:v>8.3525424459230768E-4</c:v>
                </c:pt>
                <c:pt idx="122">
                  <c:v>9.9761843158537511E-4</c:v>
                </c:pt>
                <c:pt idx="123">
                  <c:v>1.1898533350249937E-3</c:v>
                </c:pt>
                <c:pt idx="124">
                  <c:v>1.4171166308186757E-3</c:v>
                </c:pt>
                <c:pt idx="125">
                  <c:v>1.6853920931498038E-3</c:v>
                </c:pt>
                <c:pt idx="126">
                  <c:v>2.0016101942624286E-3</c:v>
                </c:pt>
                <c:pt idx="127">
                  <c:v>2.373784288758239E-3</c:v>
                </c:pt>
                <c:pt idx="128">
                  <c:v>2.8111640653259865E-3</c:v>
                </c:pt>
                <c:pt idx="129">
                  <c:v>3.3244080786232161E-3</c:v>
                </c:pt>
                <c:pt idx="130">
                  <c:v>3.9257773058419595E-3</c:v>
                </c:pt>
                <c:pt idx="131">
                  <c:v>4.6293518046618591E-3</c:v>
                </c:pt>
                <c:pt idx="132">
                  <c:v>5.4512726801723916E-3</c:v>
                </c:pt>
                <c:pt idx="133">
                  <c:v>6.4100116957985544E-3</c:v>
                </c:pt>
                <c:pt idx="134">
                  <c:v>7.526670985210474E-3</c:v>
                </c:pt>
                <c:pt idx="135">
                  <c:v>8.8253154349849025E-3</c:v>
                </c:pt>
                <c:pt idx="136">
                  <c:v>1.0333340410016132E-2</c:v>
                </c:pt>
                <c:pt idx="137">
                  <c:v>1.2081877579860973E-2</c:v>
                </c:pt>
                <c:pt idx="138">
                  <c:v>1.4106241672273786E-2</c:v>
                </c:pt>
                <c:pt idx="139">
                  <c:v>1.6446421024833794E-2</c:v>
                </c:pt>
                <c:pt idx="140">
                  <c:v>1.9147614822653258E-2</c:v>
                </c:pt>
                <c:pt idx="141">
                  <c:v>2.226081989496367E-2</c:v>
                </c:pt>
                <c:pt idx="142">
                  <c:v>2.5843469889775011E-2</c:v>
                </c:pt>
                <c:pt idx="143">
                  <c:v>2.9960129549573323E-2</c:v>
                </c:pt>
                <c:pt idx="144">
                  <c:v>3.4683246665035875E-2</c:v>
                </c:pt>
                <c:pt idx="145">
                  <c:v>4.0093964082652124E-2</c:v>
                </c:pt>
                <c:pt idx="146">
                  <c:v>4.6282993880213744E-2</c:v>
                </c:pt>
                <c:pt idx="147">
                  <c:v>5.3351555493425885E-2</c:v>
                </c:pt>
                <c:pt idx="148">
                  <c:v>6.1412379173934606E-2</c:v>
                </c:pt>
                <c:pt idx="149">
                  <c:v>7.0590775675223774E-2</c:v>
                </c:pt>
                <c:pt idx="150">
                  <c:v>8.1025772493737894E-2</c:v>
                </c:pt>
                <c:pt idx="151">
                  <c:v>9.2871316333741405E-2</c:v>
                </c:pt>
                <c:pt idx="152">
                  <c:v>0.10629754070769673</c:v>
                </c:pt>
                <c:pt idx="153">
                  <c:v>0.12149209673059227</c:v>
                </c:pt>
                <c:pt idx="154">
                  <c:v>0.13866154420847476</c:v>
                </c:pt>
                <c:pt idx="155">
                  <c:v>0.15803279905913567</c:v>
                </c:pt>
                <c:pt idx="156">
                  <c:v>0.17985463193724019</c:v>
                </c:pt>
                <c:pt idx="157">
                  <c:v>0.20439921166167199</c:v>
                </c:pt>
                <c:pt idx="158">
                  <c:v>0.23196368567183351</c:v>
                </c:pt>
                <c:pt idx="159">
                  <c:v>0.26287178826692853</c:v>
                </c:pt>
                <c:pt idx="160">
                  <c:v>0.2974754658194334</c:v>
                </c:pt>
                <c:pt idx="161">
                  <c:v>0.33615650651232459</c:v>
                </c:pt>
                <c:pt idx="162">
                  <c:v>0.37932816042906897</c:v>
                </c:pt>
                <c:pt idx="163">
                  <c:v>0.42743673405736626</c:v>
                </c:pt>
                <c:pt idx="164">
                  <c:v>0.48096314145142072</c:v>
                </c:pt>
                <c:pt idx="165">
                  <c:v>0.540424392461615</c:v>
                </c:pt>
                <c:pt idx="166">
                  <c:v>0.6063749966111478</c:v>
                </c:pt>
                <c:pt idx="167">
                  <c:v>0.67940825938181648</c:v>
                </c:pt>
                <c:pt idx="168">
                  <c:v>0.76015744592405854</c:v>
                </c:pt>
                <c:pt idx="169">
                  <c:v>0.8492967855300263</c:v>
                </c:pt>
                <c:pt idx="170">
                  <c:v>0.94754228865189627</c:v>
                </c:pt>
                <c:pt idx="171">
                  <c:v>1.0556523468525483</c:v>
                </c:pt>
                <c:pt idx="172">
                  <c:v>1.174428084846701</c:v>
                </c:pt>
                <c:pt idx="173">
                  <c:v>1.3047134328173104</c:v>
                </c:pt>
                <c:pt idx="174">
                  <c:v>1.4473948864642305</c:v>
                </c:pt>
                <c:pt idx="175">
                  <c:v>1.6034009218276095</c:v>
                </c:pt>
                <c:pt idx="176">
                  <c:v>1.7737010318772628</c:v>
                </c:pt>
                <c:pt idx="177">
                  <c:v>1.959304352159442</c:v>
                </c:pt>
                <c:pt idx="178">
                  <c:v>2.1612578435637486</c:v>
                </c:pt>
                <c:pt idx="179">
                  <c:v>2.3806440014716088</c:v>
                </c:pt>
                <c:pt idx="180">
                  <c:v>2.6185780622510011</c:v>
                </c:pt>
                <c:pt idx="181">
                  <c:v>2.8762046803133687</c:v>
                </c:pt>
                <c:pt idx="182">
                  <c:v>3.154694051693089</c:v>
                </c:pt>
                <c:pt idx="183">
                  <c:v>3.4552374634918137</c:v>
                </c:pt>
                <c:pt idx="184">
                  <c:v>3.7790422524384901</c:v>
                </c:pt>
                <c:pt idx="185">
                  <c:v>4.1273261603245261</c:v>
                </c:pt>
                <c:pt idx="186">
                  <c:v>4.5013110791983939</c:v>
                </c:pt>
                <c:pt idx="187">
                  <c:v>4.9022161848160941</c:v>
                </c:pt>
                <c:pt idx="188">
                  <c:v>5.3312504631068185</c:v>
                </c:pt>
                <c:pt idx="189">
                  <c:v>5.7896046411122786</c:v>
                </c:pt>
                <c:pt idx="190">
                  <c:v>6.2784425410539626</c:v>
                </c:pt>
                <c:pt idx="191">
                  <c:v>6.7988918838457577</c:v>
                </c:pt>
                <c:pt idx="192">
                  <c:v>7.3520345762720369</c:v>
                </c:pt>
                <c:pt idx="193">
                  <c:v>7.9388965243794356</c:v>
                </c:pt>
                <c:pt idx="194">
                  <c:v>8.5604370240405618</c:v>
                </c:pt>
                <c:pt idx="195">
                  <c:v>9.2175377881900165</c:v>
                </c:pt>
                <c:pt idx="196">
                  <c:v>9.9109916788323122</c:v>
                </c:pt>
                <c:pt idx="197">
                  <c:v>10.641491220242107</c:v>
                </c:pt>
                <c:pt idx="198">
                  <c:v>11.409616978053673</c:v>
                </c:pt>
                <c:pt idx="199">
                  <c:v>12.215825896690538</c:v>
                </c:pt>
                <c:pt idx="200">
                  <c:v>13.060439694887879</c:v>
                </c:pt>
                <c:pt idx="201">
                  <c:v>13.943633425809454</c:v>
                </c:pt>
                <c:pt idx="202">
                  <c:v>14.865424314037179</c:v>
                </c:pt>
                <c:pt idx="203">
                  <c:v>15.825660986843365</c:v>
                </c:pt>
                <c:pt idx="204">
                  <c:v>16.824013221057008</c:v>
                </c:pt>
                <c:pt idx="205">
                  <c:v>17.859962329648567</c:v>
                </c:pt>
                <c:pt idx="206">
                  <c:v>18.932792313802672</c:v>
                </c:pt>
                <c:pt idx="207">
                  <c:v>20.041581906270341</c:v>
                </c:pt>
                <c:pt idx="208">
                  <c:v>21.185197630672434</c:v>
                </c:pt>
                <c:pt idx="209">
                  <c:v>22.362287998523282</c:v>
                </c:pt>
                <c:pt idx="210">
                  <c:v>23.571278961332801</c:v>
                </c:pt>
                <c:pt idx="211">
                  <c:v>24.810370729222797</c:v>
                </c:pt>
                <c:pt idx="212">
                  <c:v>26.077536059631385</c:v>
                </c:pt>
                <c:pt idx="213">
                  <c:v>27.370520110559216</c:v>
                </c:pt>
                <c:pt idx="214">
                  <c:v>28.686841941796121</c:v>
                </c:pt>
                <c:pt idx="215">
                  <c:v>30.023797735108925</c:v>
                </c:pt>
                <c:pt idx="216">
                  <c:v>31.378465790602725</c:v>
                </c:pt>
                <c:pt idx="217">
                  <c:v>32.747713340793169</c:v>
                </c:pt>
                <c:pt idx="218">
                  <c:v>34.128205208376556</c:v>
                </c:pt>
                <c:pt idx="219">
                  <c:v>35.516414314378231</c:v>
                </c:pt>
                <c:pt idx="220">
                  <c:v>36.908634027570365</c:v>
                </c:pt>
                <c:pt idx="221">
                  <c:v>38.300992323739642</c:v>
                </c:pt>
                <c:pt idx="222">
                  <c:v>39.689467706999785</c:v>
                </c:pt>
                <c:pt idx="223">
                  <c:v>41.069906823129791</c:v>
                </c:pt>
                <c:pt idx="224">
                  <c:v>42.438043676035051</c:v>
                </c:pt>
                <c:pt idx="225">
                  <c:v>43.789520339940189</c:v>
                </c:pt>
                <c:pt idx="226">
                  <c:v>45.11990903850446</c:v>
                </c:pt>
                <c:pt idx="227">
                  <c:v>46.424735446914148</c:v>
                </c:pt>
                <c:pt idx="228">
                  <c:v>47.699503053334411</c:v>
                </c:pt>
                <c:pt idx="229">
                  <c:v>48.939718402126594</c:v>
                </c:pt>
                <c:pt idx="230">
                  <c:v>50.140917026147577</c:v>
                </c:pt>
                <c:pt idx="231">
                  <c:v>51.298689863499604</c:v>
                </c:pt>
                <c:pt idx="232">
                  <c:v>52.408709943614674</c:v>
                </c:pt>
                <c:pt idx="233">
                  <c:v>53.466759119426975</c:v>
                </c:pt>
                <c:pt idx="234">
                  <c:v>54.46875461671069</c:v>
                </c:pt>
                <c:pt idx="235">
                  <c:v>55.410775168202527</c:v>
                </c:pt>
                <c:pt idx="236">
                  <c:v>56.289086499614918</c:v>
                </c:pt>
                <c:pt idx="237">
                  <c:v>57.100165936506201</c:v>
                </c:pt>
                <c:pt idx="238">
                  <c:v>57.840725905629057</c:v>
                </c:pt>
                <c:pt idx="239">
                  <c:v>58.507736111763144</c:v>
                </c:pt>
                <c:pt idx="240">
                  <c:v>59.098444180841796</c:v>
                </c:pt>
                <c:pt idx="241">
                  <c:v>59.61039457277699</c:v>
                </c:pt>
                <c:pt idx="242">
                  <c:v>60.041445582178902</c:v>
                </c:pt>
                <c:pt idx="243">
                  <c:v>60.38978426229464</c:v>
                </c:pt>
                <c:pt idx="244">
                  <c:v>60.653939126689572</c:v>
                </c:pt>
                <c:pt idx="245">
                  <c:v>60.832790504113177</c:v>
                </c:pt>
                <c:pt idx="246">
                  <c:v>60.925578444615859</c:v>
                </c:pt>
                <c:pt idx="247">
                  <c:v>60.931908098785271</c:v>
                </c:pt>
                <c:pt idx="248">
                  <c:v>60.851752516823005</c:v>
                </c:pt>
                <c:pt idx="249">
                  <c:v>60.685452839694797</c:v>
                </c:pt>
                <c:pt idx="250">
                  <c:v>60.433715880456326</c:v>
                </c:pt>
                <c:pt idx="251">
                  <c:v>60.097609119752356</c:v>
                </c:pt>
                <c:pt idx="252">
                  <c:v>59.6785531650699</c:v>
                </c:pt>
                <c:pt idx="253">
                  <c:v>59.178311748297688</c:v>
                </c:pt>
                <c:pt idx="254">
                  <c:v>58.598979360111741</c:v>
                </c:pt>
                <c:pt idx="255">
                  <c:v>57.942966642535872</c:v>
                </c:pt>
                <c:pt idx="256">
                  <c:v>57.212983682192345</c:v>
                </c:pt>
                <c:pt idx="257">
                  <c:v>56.412021366237497</c:v>
                </c:pt>
                <c:pt idx="258">
                  <c:v>55.543330980417643</c:v>
                </c:pt>
                <c:pt idx="259">
                  <c:v>54.610402243813546</c:v>
                </c:pt>
                <c:pt idx="260">
                  <c:v>53.616939987794389</c:v>
                </c:pt>
                <c:pt idx="261">
                  <c:v>52.566839696885076</c:v>
                </c:pt>
                <c:pt idx="262">
                  <c:v>51.464162137021205</c:v>
                </c:pt>
                <c:pt idx="263">
                  <c:v>50.313107301713394</c:v>
                </c:pt>
                <c:pt idx="264">
                  <c:v>49.117987908895032</c:v>
                </c:pt>
                <c:pt idx="265">
                  <c:v>47.883202681098162</c:v>
                </c:pt>
                <c:pt idx="266">
                  <c:v>46.61320963851918</c:v>
                </c:pt>
                <c:pt idx="267">
                  <c:v>45.312499629216596</c:v>
                </c:pt>
                <c:pt idx="268">
                  <c:v>43.985570312888804</c:v>
                </c:pt>
                <c:pt idx="269">
                  <c:v>42.636900804531486</c:v>
                </c:pt>
                <c:pt idx="270">
                  <c:v>41.27092717240982</c:v>
                </c:pt>
                <c:pt idx="271">
                  <c:v>39.892018970665987</c:v>
                </c:pt>
                <c:pt idx="272">
                  <c:v>38.504456971483314</c:v>
                </c:pt>
                <c:pt idx="273">
                  <c:v>37.112412244849203</c:v>
                </c:pt>
                <c:pt idx="274">
                  <c:v>35.719926715839108</c:v>
                </c:pt>
                <c:pt idx="275">
                  <c:v>34.33089531072293</c:v>
                </c:pt>
                <c:pt idx="276">
                  <c:v>32.949049783547956</c:v>
                </c:pt>
                <c:pt idx="277">
                  <c:v>31.577944295233518</c:v>
                </c:pt>
                <c:pt idx="278">
                  <c:v>30.220942797405041</c:v>
                </c:pt>
                <c:pt idx="279">
                  <c:v>28.881208253453419</c:v>
                </c:pt>
                <c:pt idx="280">
                  <c:v>27.561693710333529</c:v>
                </c:pt>
                <c:pt idx="281">
                  <c:v>26.265135215855786</c:v>
                </c:pt>
                <c:pt idx="282">
                  <c:v>24.994046558662287</c:v>
                </c:pt>
                <c:pt idx="283">
                  <c:v>23.750715791423939</c:v>
                </c:pt>
                <c:pt idx="284">
                  <c:v>22.537203482226563</c:v>
                </c:pt>
                <c:pt idx="285">
                  <c:v>21.355342625196666</c:v>
                </c:pt>
                <c:pt idx="286">
                  <c:v>20.206740128542439</c:v>
                </c:pt>
                <c:pt idx="287">
                  <c:v>19.092779787163327</c:v>
                </c:pt>
                <c:pt idx="288">
                  <c:v>18.014626637431302</c:v>
                </c:pt>
                <c:pt idx="289">
                  <c:v>16.97323258373342</c:v>
                </c:pt>
                <c:pt idx="290">
                  <c:v>15.969343180270766</c:v>
                </c:pt>
                <c:pt idx="291">
                  <c:v>15.003505446790738</c:v>
                </c:pt>
                <c:pt idx="292">
                  <c:v>14.076076593989653</c:v>
                </c:pt>
                <c:pt idx="293">
                  <c:v>13.187233532816759</c:v>
                </c:pt>
                <c:pt idx="294">
                  <c:v>12.336983041801583</c:v>
                </c:pt>
                <c:pt idx="295">
                  <c:v>11.525172468031666</c:v>
                </c:pt>
                <c:pt idx="296">
                  <c:v>10.751500839901075</c:v>
                </c:pt>
                <c:pt idx="297">
                  <c:v>10.015530273648183</c:v>
                </c:pt>
                <c:pt idx="298">
                  <c:v>9.3166975605551237</c:v>
                </c:pt>
                <c:pt idx="299">
                  <c:v>8.6543258273977965</c:v>
                </c:pt>
                <c:pt idx="300">
                  <c:v>8.0276361694219052</c:v>
                </c:pt>
                <c:pt idx="301">
                  <c:v>7.4357591622270256</c:v>
                </c:pt>
                <c:pt idx="302">
                  <c:v>6.8777461667531972</c:v>
                </c:pt>
                <c:pt idx="303">
                  <c:v>6.3525803496900952</c:v>
                </c:pt>
                <c:pt idx="304">
                  <c:v>5.8591873499634763</c:v>
                </c:pt>
                <c:pt idx="305">
                  <c:v>5.3964455306422101</c:v>
                </c:pt>
                <c:pt idx="306">
                  <c:v>4.9631957638210658</c:v>
                </c:pt>
                <c:pt idx="307">
                  <c:v>4.5582507051203045</c:v>
                </c:pt>
                <c:pt idx="308">
                  <c:v>4.1804035218454372</c:v>
                </c:pt>
                <c:pt idx="309">
                  <c:v>3.828436047903879</c:v>
                </c:pt>
                <c:pt idx="310">
                  <c:v>3.5011263452693719</c:v>
                </c:pt>
                <c:pt idx="311">
                  <c:v>3.1972556597809261</c:v>
                </c:pt>
                <c:pt idx="312">
                  <c:v>2.9156147655597087</c:v>
                </c:pt>
                <c:pt idx="313">
                  <c:v>2.6550096984369635</c:v>
                </c:pt>
                <c:pt idx="314">
                  <c:v>2.4142668850623528</c:v>
                </c:pt>
                <c:pt idx="315">
                  <c:v>2.1922376789011033</c:v>
                </c:pt>
                <c:pt idx="316">
                  <c:v>1.9878023194683334</c:v>
                </c:pt>
                <c:pt idx="317">
                  <c:v>1.7998733348092504</c:v>
                </c:pt>
                <c:pt idx="318">
                  <c:v>1.627398410845702</c:v>
                </c:pt>
                <c:pt idx="319">
                  <c:v>1.4693627539962779</c:v>
                </c:pt>
                <c:pt idx="320">
                  <c:v>1.3247909758123226</c:v>
                </c:pt>
                <c:pt idx="321">
                  <c:v>1.19274853015065</c:v>
                </c:pt>
                <c:pt idx="322">
                  <c:v>1.0723427346725352</c:v>
                </c:pt>
                <c:pt idx="323">
                  <c:v>0.96272340929572553</c:v>
                </c:pt>
                <c:pt idx="324">
                  <c:v>0.86308316458596834</c:v>
                </c:pt>
                <c:pt idx="325">
                  <c:v>0.77265737307777049</c:v>
                </c:pt>
                <c:pt idx="326">
                  <c:v>0.69072385614797038</c:v>
                </c:pt>
                <c:pt idx="327">
                  <c:v>0.61660231838020396</c:v>
                </c:pt>
                <c:pt idx="328">
                  <c:v>0.54965356042188718</c:v>
                </c:pt>
                <c:pt idx="329">
                  <c:v>0.48927850013690899</c:v>
                </c:pt>
                <c:pt idx="330">
                  <c:v>0.43491703048751107</c:v>
                </c:pt>
                <c:pt idx="331">
                  <c:v>0.38604674104222692</c:v>
                </c:pt>
                <c:pt idx="332">
                  <c:v>0.34218152834526255</c:v>
                </c:pt>
                <c:pt idx="333">
                  <c:v>0.30287011864605612</c:v>
                </c:pt>
                <c:pt idx="334">
                  <c:v>0.26769452467623955</c:v>
                </c:pt>
                <c:pt idx="335">
                  <c:v>0.23626845633412485</c:v>
                </c:pt>
                <c:pt idx="336">
                  <c:v>0.2082357032995539</c:v>
                </c:pt>
                <c:pt idx="337">
                  <c:v>0.18326850578129483</c:v>
                </c:pt>
                <c:pt idx="338">
                  <c:v>0.16106592782417423</c:v>
                </c:pt>
                <c:pt idx="339">
                  <c:v>0.14135224587318734</c:v>
                </c:pt>
                <c:pt idx="340">
                  <c:v>0.12387536363908683</c:v>
                </c:pt>
                <c:pt idx="341">
                  <c:v>0.10840526273448463</c:v>
                </c:pt>
                <c:pt idx="342">
                  <c:v>9.473249706298352E-2</c:v>
                </c:pt>
                <c:pt idx="343">
                  <c:v>8.2666737558276623E-2</c:v>
                </c:pt>
                <c:pt idx="344">
                  <c:v>7.2035372580471907E-2</c:v>
                </c:pt>
                <c:pt idx="345">
                  <c:v>6.2682168095897023E-2</c:v>
                </c:pt>
                <c:pt idx="346">
                  <c:v>5.4465990688932438E-2</c:v>
                </c:pt>
                <c:pt idx="347">
                  <c:v>4.7259595481026435E-2</c:v>
                </c:pt>
                <c:pt idx="348">
                  <c:v>4.0948480163873861E-2</c:v>
                </c:pt>
                <c:pt idx="349">
                  <c:v>3.5429805582656529E-2</c:v>
                </c:pt>
                <c:pt idx="350">
                  <c:v>3.0611382632716091E-2</c:v>
                </c:pt>
                <c:pt idx="351">
                  <c:v>2.6410724650968779E-2</c:v>
                </c:pt>
                <c:pt idx="352">
                  <c:v>2.2754163987365739E-2</c:v>
                </c:pt>
                <c:pt idx="353">
                  <c:v>1.9576031027463192E-2</c:v>
                </c:pt>
                <c:pt idx="354">
                  <c:v>1.6817893596034559E-2</c:v>
                </c:pt>
                <c:pt idx="355">
                  <c:v>1.4427854400242588E-2</c:v>
                </c:pt>
                <c:pt idx="356">
                  <c:v>1.2359903961204925E-2</c:v>
                </c:pt>
                <c:pt idx="357">
                  <c:v>1.0573326329099294E-2</c:v>
                </c:pt>
                <c:pt idx="358">
                  <c:v>9.0321547739051003E-3</c:v>
                </c:pt>
                <c:pt idx="359">
                  <c:v>7.7046745842763069E-3</c:v>
                </c:pt>
                <c:pt idx="360">
                  <c:v>6.5629700866595983E-3</c:v>
                </c:pt>
                <c:pt idx="361">
                  <c:v>5.5825130094111445E-3</c:v>
                </c:pt>
                <c:pt idx="362">
                  <c:v>4.7417893575773E-3</c:v>
                </c:pt>
                <c:pt idx="363">
                  <c:v>4.0219620288827326E-3</c:v>
                </c:pt>
                <c:pt idx="364">
                  <c:v>3.4065664854251352E-3</c:v>
                </c:pt>
                <c:pt idx="365">
                  <c:v>2.8812368953819562E-3</c:v>
                </c:pt>
                <c:pt idx="366">
                  <c:v>2.4334602707611367E-3</c:v>
                </c:pt>
                <c:pt idx="367">
                  <c:v>2.0523562478524165E-3</c:v>
                </c:pt>
                <c:pt idx="368">
                  <c:v>1.7284802839262871E-3</c:v>
                </c:pt>
                <c:pt idx="369">
                  <c:v>1.4536481741613367E-3</c:v>
                </c:pt>
                <c:pt idx="370">
                  <c:v>1.2207799249522539E-3</c:v>
                </c:pt>
                <c:pt idx="371">
                  <c:v>1.0237611516645802E-3</c:v>
                </c:pt>
                <c:pt idx="372">
                  <c:v>8.5732029909551058E-4</c:v>
                </c:pt>
                <c:pt idx="373">
                  <c:v>7.1692011018177149E-4</c:v>
                </c:pt>
                <c:pt idx="374">
                  <c:v>5.9866189171999559E-4</c:v>
                </c:pt>
                <c:pt idx="375">
                  <c:v>4.9920124436362765E-4</c:v>
                </c:pt>
                <c:pt idx="376">
                  <c:v>4.1567403723513343E-4</c:v>
                </c:pt>
                <c:pt idx="377">
                  <c:v>3.4563151472621196E-4</c:v>
                </c:pt>
                <c:pt idx="378">
                  <c:v>2.8698352418473055E-4</c:v>
                </c:pt>
                <c:pt idx="379">
                  <c:v>2.3794894798472388E-4</c:v>
                </c:pt>
                <c:pt idx="380">
                  <c:v>1.970125119454413E-4</c:v>
                </c:pt>
                <c:pt idx="381">
                  <c:v>1.6288722420489967E-4</c:v>
                </c:pt>
                <c:pt idx="382">
                  <c:v>1.344817745843594E-4</c:v>
                </c:pt>
                <c:pt idx="383">
                  <c:v>1.1087229438576521E-4</c:v>
                </c:pt>
                <c:pt idx="384">
                  <c:v>9.1277940642861034E-5</c:v>
                </c:pt>
                <c:pt idx="385">
                  <c:v>7.5039827379944746E-5</c:v>
                </c:pt>
                <c:pt idx="386">
                  <c:v>6.1602879689773036E-5</c:v>
                </c:pt>
                <c:pt idx="387">
                  <c:v>5.0500234731860964E-5</c:v>
                </c:pt>
                <c:pt idx="388">
                  <c:v>4.1339857392712084E-5</c:v>
                </c:pt>
                <c:pt idx="389">
                  <c:v>3.3793077650088833E-5</c:v>
                </c:pt>
                <c:pt idx="390">
                  <c:v>2.7584791971374896E-5</c:v>
                </c:pt>
                <c:pt idx="391">
                  <c:v>2.2485102657877698E-5</c:v>
                </c:pt>
                <c:pt idx="392">
                  <c:v>1.8302197228249458E-5</c:v>
                </c:pt>
                <c:pt idx="393">
                  <c:v>1.487629500983122E-5</c:v>
                </c:pt>
                <c:pt idx="394">
                  <c:v>1.2074510349136842E-5</c:v>
                </c:pt>
                <c:pt idx="395">
                  <c:v>9.7865015383876087E-6</c:v>
                </c:pt>
                <c:pt idx="396">
                  <c:v>7.9207919127822188E-6</c:v>
                </c:pt>
                <c:pt idx="397">
                  <c:v>6.4016648600040819E-6</c:v>
                </c:pt>
                <c:pt idx="398">
                  <c:v>5.1665478873396341E-6</c:v>
                </c:pt>
                <c:pt idx="399">
                  <c:v>4.1638126352517984E-6</c:v>
                </c:pt>
                <c:pt idx="400">
                  <c:v>3.3509279745378651E-6</c:v>
                </c:pt>
                <c:pt idx="401">
                  <c:v>2.6929122521704061E-6</c:v>
                </c:pt>
                <c:pt idx="402">
                  <c:v>2.1610385101460521E-6</c:v>
                </c:pt>
                <c:pt idx="403">
                  <c:v>1.7317532239310323E-6</c:v>
                </c:pt>
                <c:pt idx="404">
                  <c:v>1.3857749234758349E-6</c:v>
                </c:pt>
                <c:pt idx="405">
                  <c:v>1.1073440753405973E-6</c:v>
                </c:pt>
                <c:pt idx="406">
                  <c:v>8.8359992285582052E-7</c:v>
                </c:pt>
                <c:pt idx="407">
                  <c:v>7.0406368918896972E-7</c:v>
                </c:pt>
                <c:pt idx="408">
                  <c:v>5.6021072552079121E-7</c:v>
                </c:pt>
                <c:pt idx="409">
                  <c:v>4.451169028996088E-7</c:v>
                </c:pt>
                <c:pt idx="410">
                  <c:v>3.531668635549999E-7</c:v>
                </c:pt>
                <c:pt idx="411">
                  <c:v>2.798137198981371E-7</c:v>
                </c:pt>
                <c:pt idx="412">
                  <c:v>2.2138146472609965E-7</c:v>
                </c:pt>
                <c:pt idx="413">
                  <c:v>1.7490277608292029E-7</c:v>
                </c:pt>
                <c:pt idx="414">
                  <c:v>1.3798610114631237E-7</c:v>
                </c:pt>
                <c:pt idx="415">
                  <c:v>1.0870691707433853E-7</c:v>
                </c:pt>
                <c:pt idx="416">
                  <c:v>8.5518920423228404E-8</c:v>
                </c:pt>
                <c:pt idx="417">
                  <c:v>6.7181614256024021E-8</c:v>
                </c:pt>
                <c:pt idx="418">
                  <c:v>5.2701363912152737E-8</c:v>
                </c:pt>
                <c:pt idx="419">
                  <c:v>4.1283496206707974E-8</c:v>
                </c:pt>
                <c:pt idx="420">
                  <c:v>3.2293437705275022E-8</c:v>
                </c:pt>
                <c:pt idx="421">
                  <c:v>2.5225238624896286E-8</c:v>
                </c:pt>
                <c:pt idx="422">
                  <c:v>1.9676120890419598E-8</c:v>
                </c:pt>
                <c:pt idx="423">
                  <c:v>1.5325931351461901E-8</c:v>
                </c:pt>
                <c:pt idx="424">
                  <c:v>1.1920582132928304E-8</c:v>
                </c:pt>
                <c:pt idx="425">
                  <c:v>9.2587263343842975E-9</c:v>
                </c:pt>
                <c:pt idx="426">
                  <c:v>7.1810545458973404E-9</c:v>
                </c:pt>
                <c:pt idx="427">
                  <c:v>5.5617107458786322E-9</c:v>
                </c:pt>
                <c:pt idx="428">
                  <c:v>4.3014191647222064E-9</c:v>
                </c:pt>
                <c:pt idx="429">
                  <c:v>3.3219900549822698E-9</c:v>
                </c:pt>
                <c:pt idx="430">
                  <c:v>2.561934870707792E-9</c:v>
                </c:pt>
                <c:pt idx="431">
                  <c:v>1.9729725215368579E-9</c:v>
                </c:pt>
                <c:pt idx="432">
                  <c:v>1.5172501292773999E-9</c:v>
                </c:pt>
                <c:pt idx="433">
                  <c:v>1.1651357404236085E-9</c:v>
                </c:pt>
                <c:pt idx="434">
                  <c:v>8.9346811879868851E-10</c:v>
                </c:pt>
                <c:pt idx="435">
                  <c:v>6.8417120379638574E-10</c:v>
                </c:pt>
                <c:pt idx="436">
                  <c:v>5.2315901886993982E-10</c:v>
                </c:pt>
                <c:pt idx="437">
                  <c:v>3.9947153361492146E-10</c:v>
                </c:pt>
                <c:pt idx="438">
                  <c:v>3.0459386511788671E-10</c:v>
                </c:pt>
                <c:pt idx="439">
                  <c:v>2.319207792844138E-10</c:v>
                </c:pt>
                <c:pt idx="440">
                  <c:v>1.7633615473650246E-10</c:v>
                </c:pt>
                <c:pt idx="441">
                  <c:v>1.3388325590147188E-10</c:v>
                </c:pt>
                <c:pt idx="442">
                  <c:v>1.0150661828872854E-10</c:v>
                </c:pt>
                <c:pt idx="443">
                  <c:v>7.685031433181806E-11</c:v>
                </c:pt>
                <c:pt idx="444">
                  <c:v>5.810053503119683E-11</c:v>
                </c:pt>
                <c:pt idx="445">
                  <c:v>4.3862947293456752E-11</c:v>
                </c:pt>
                <c:pt idx="446">
                  <c:v>3.306729600296652E-11</c:v>
                </c:pt>
                <c:pt idx="447">
                  <c:v>2.48933159209717E-11</c:v>
                </c:pt>
                <c:pt idx="448">
                  <c:v>1.8713284200212871E-11</c:v>
                </c:pt>
                <c:pt idx="449">
                  <c:v>1.4047546248560773E-11</c:v>
                </c:pt>
                <c:pt idx="450">
                  <c:v>1.0530139451677498E-11</c:v>
                </c:pt>
                <c:pt idx="451">
                  <c:v>7.8822638703490076E-12</c:v>
                </c:pt>
                <c:pt idx="452">
                  <c:v>5.8918409010672066E-12</c:v>
                </c:pt>
                <c:pt idx="453">
                  <c:v>4.3977875681020033E-12</c:v>
                </c:pt>
                <c:pt idx="454">
                  <c:v>3.2779375726533196E-12</c:v>
                </c:pt>
                <c:pt idx="455">
                  <c:v>2.4397779620376585E-12</c:v>
                </c:pt>
                <c:pt idx="456">
                  <c:v>1.8133562130875221E-12</c:v>
                </c:pt>
                <c:pt idx="457">
                  <c:v>1.3458576888517484E-12</c:v>
                </c:pt>
                <c:pt idx="458">
                  <c:v>9.9746657175261617E-13</c:v>
                </c:pt>
                <c:pt idx="459">
                  <c:v>7.3821141229822483E-13</c:v>
                </c:pt>
                <c:pt idx="460">
                  <c:v>5.4556481590314564E-13</c:v>
                </c:pt>
                <c:pt idx="461">
                  <c:v>4.0261981849663631E-13</c:v>
                </c:pt>
                <c:pt idx="462">
                  <c:v>2.9670655275033513E-13</c:v>
                </c:pt>
                <c:pt idx="463">
                  <c:v>2.1834453263305966E-13</c:v>
                </c:pt>
                <c:pt idx="464">
                  <c:v>1.6045036160542325E-13</c:v>
                </c:pt>
                <c:pt idx="465">
                  <c:v>1.1773952341015635E-13</c:v>
                </c:pt>
                <c:pt idx="466">
                  <c:v>8.6275411942719388E-14</c:v>
                </c:pt>
                <c:pt idx="467">
                  <c:v>6.3129885908381467E-14</c:v>
                </c:pt>
                <c:pt idx="468">
                  <c:v>4.6128163249925332E-14</c:v>
                </c:pt>
                <c:pt idx="469">
                  <c:v>3.3657396144580742E-14</c:v>
                </c:pt>
                <c:pt idx="470">
                  <c:v>2.4523252029475132E-14</c:v>
                </c:pt>
                <c:pt idx="471">
                  <c:v>1.784262727393774E-14</c:v>
                </c:pt>
                <c:pt idx="472">
                  <c:v>1.2963513966777308E-14</c:v>
                </c:pt>
                <c:pt idx="473">
                  <c:v>9.4052397630243568E-15</c:v>
                </c:pt>
                <c:pt idx="474">
                  <c:v>6.8139696897352139E-15</c:v>
                </c:pt>
                <c:pt idx="475">
                  <c:v>4.9296231247595671E-15</c:v>
                </c:pt>
                <c:pt idx="476">
                  <c:v>3.5613153684428392E-15</c:v>
                </c:pt>
                <c:pt idx="477">
                  <c:v>2.5691552229802745E-15</c:v>
                </c:pt>
                <c:pt idx="478">
                  <c:v>1.8507742536283262E-15</c:v>
                </c:pt>
                <c:pt idx="479">
                  <c:v>1.3313730120152203E-15</c:v>
                </c:pt>
                <c:pt idx="480">
                  <c:v>9.5637726569506423E-16</c:v>
                </c:pt>
                <c:pt idx="481">
                  <c:v>6.8602814463707228E-16</c:v>
                </c:pt>
                <c:pt idx="482">
                  <c:v>4.9140301565356713E-16</c:v>
                </c:pt>
                <c:pt idx="483">
                  <c:v>3.5149317464015206E-16</c:v>
                </c:pt>
                <c:pt idx="484">
                  <c:v>2.510609511696278E-16</c:v>
                </c:pt>
                <c:pt idx="485">
                  <c:v>1.7907074409690936E-16</c:v>
                </c:pt>
                <c:pt idx="486">
                  <c:v>1.2754202304483887E-16</c:v>
                </c:pt>
                <c:pt idx="487">
                  <c:v>9.0712087099437379E-17</c:v>
                </c:pt>
                <c:pt idx="488">
                  <c:v>6.4425858133450241E-17</c:v>
                </c:pt>
                <c:pt idx="489">
                  <c:v>4.5691820219200714E-17</c:v>
                </c:pt>
                <c:pt idx="490">
                  <c:v>3.235935835279804E-17</c:v>
                </c:pt>
                <c:pt idx="491">
                  <c:v>2.2884663896450147E-17</c:v>
                </c:pt>
                <c:pt idx="492">
                  <c:v>1.6161154050832185E-17</c:v>
                </c:pt>
                <c:pt idx="493">
                  <c:v>1.1396812319759877E-17</c:v>
                </c:pt>
                <c:pt idx="494">
                  <c:v>8.0256019801380529E-18</c:v>
                </c:pt>
                <c:pt idx="495">
                  <c:v>5.6435845199568848E-18</c:v>
                </c:pt>
                <c:pt idx="496">
                  <c:v>3.9629230929836399E-18</c:v>
                </c:pt>
                <c:pt idx="497">
                  <c:v>2.7788138170570096E-18</c:v>
                </c:pt>
                <c:pt idx="498">
                  <c:v>1.9457473597890093E-18</c:v>
                </c:pt>
                <c:pt idx="499">
                  <c:v>1.3604940436707404E-18</c:v>
                </c:pt>
                <c:pt idx="500">
                  <c:v>9.4992656807587965E-19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1034.0614772374295</c:v>
                </c:pt>
                <c:pt idx="1">
                  <c:v>1034.0114772374295</c:v>
                </c:pt>
                <c:pt idx="2">
                  <c:v>1033.9614772374296</c:v>
                </c:pt>
                <c:pt idx="3">
                  <c:v>1033.9114772374294</c:v>
                </c:pt>
                <c:pt idx="4">
                  <c:v>1033.8614772374294</c:v>
                </c:pt>
                <c:pt idx="5">
                  <c:v>1033.8114772374295</c:v>
                </c:pt>
                <c:pt idx="6">
                  <c:v>1033.7614772374295</c:v>
                </c:pt>
                <c:pt idx="7">
                  <c:v>1033.7114772374296</c:v>
                </c:pt>
                <c:pt idx="8">
                  <c:v>1033.6614772374294</c:v>
                </c:pt>
                <c:pt idx="9">
                  <c:v>1033.6114772374294</c:v>
                </c:pt>
                <c:pt idx="10">
                  <c:v>1033.5614772374295</c:v>
                </c:pt>
                <c:pt idx="11">
                  <c:v>1033.5114772374295</c:v>
                </c:pt>
                <c:pt idx="12">
                  <c:v>1033.4614772374296</c:v>
                </c:pt>
                <c:pt idx="13">
                  <c:v>1033.4114772374294</c:v>
                </c:pt>
                <c:pt idx="14">
                  <c:v>1033.3614772374294</c:v>
                </c:pt>
                <c:pt idx="15">
                  <c:v>1033.3114772374295</c:v>
                </c:pt>
                <c:pt idx="16">
                  <c:v>1033.2614772374295</c:v>
                </c:pt>
                <c:pt idx="17">
                  <c:v>1033.2114772374296</c:v>
                </c:pt>
                <c:pt idx="18">
                  <c:v>1033.1614772374294</c:v>
                </c:pt>
                <c:pt idx="19">
                  <c:v>1033.1114772374294</c:v>
                </c:pt>
                <c:pt idx="20">
                  <c:v>1033.0614772374295</c:v>
                </c:pt>
                <c:pt idx="21">
                  <c:v>1033.0114772374295</c:v>
                </c:pt>
                <c:pt idx="22">
                  <c:v>1032.9614772374296</c:v>
                </c:pt>
                <c:pt idx="23">
                  <c:v>1032.9114772374294</c:v>
                </c:pt>
                <c:pt idx="24">
                  <c:v>1032.8614772374294</c:v>
                </c:pt>
                <c:pt idx="25">
                  <c:v>1032.8114772374295</c:v>
                </c:pt>
                <c:pt idx="26">
                  <c:v>1032.7614772374295</c:v>
                </c:pt>
                <c:pt idx="27">
                  <c:v>1032.7114772374296</c:v>
                </c:pt>
                <c:pt idx="28">
                  <c:v>1032.6614772374294</c:v>
                </c:pt>
                <c:pt idx="29">
                  <c:v>1032.6114772374294</c:v>
                </c:pt>
                <c:pt idx="30">
                  <c:v>1032.5614772374295</c:v>
                </c:pt>
                <c:pt idx="31">
                  <c:v>1032.5114772374295</c:v>
                </c:pt>
                <c:pt idx="32">
                  <c:v>1032.4614772374296</c:v>
                </c:pt>
                <c:pt idx="33">
                  <c:v>1032.4114772374294</c:v>
                </c:pt>
                <c:pt idx="34">
                  <c:v>1032.3614772374294</c:v>
                </c:pt>
                <c:pt idx="35">
                  <c:v>1032.3114772374295</c:v>
                </c:pt>
                <c:pt idx="36">
                  <c:v>1032.2614772374295</c:v>
                </c:pt>
                <c:pt idx="37">
                  <c:v>1032.2114772374296</c:v>
                </c:pt>
                <c:pt idx="38">
                  <c:v>1032.1614772374294</c:v>
                </c:pt>
                <c:pt idx="39">
                  <c:v>1032.1114772374294</c:v>
                </c:pt>
                <c:pt idx="40">
                  <c:v>1032.0614772374295</c:v>
                </c:pt>
                <c:pt idx="41">
                  <c:v>1032.0114772374295</c:v>
                </c:pt>
                <c:pt idx="42">
                  <c:v>1031.9614772374296</c:v>
                </c:pt>
                <c:pt idx="43">
                  <c:v>1031.9114772374294</c:v>
                </c:pt>
                <c:pt idx="44">
                  <c:v>1031.8614772374285</c:v>
                </c:pt>
                <c:pt idx="45">
                  <c:v>1031.8114772374286</c:v>
                </c:pt>
                <c:pt idx="46">
                  <c:v>1031.7614772374284</c:v>
                </c:pt>
                <c:pt idx="47">
                  <c:v>1031.7114772374284</c:v>
                </c:pt>
                <c:pt idx="48">
                  <c:v>1031.6614772374285</c:v>
                </c:pt>
                <c:pt idx="49">
                  <c:v>1031.6114772374285</c:v>
                </c:pt>
                <c:pt idx="50">
                  <c:v>1031.5614772374286</c:v>
                </c:pt>
                <c:pt idx="51">
                  <c:v>1031.5114772374284</c:v>
                </c:pt>
                <c:pt idx="52">
                  <c:v>1031.4614772374284</c:v>
                </c:pt>
                <c:pt idx="53">
                  <c:v>1031.4114772374285</c:v>
                </c:pt>
                <c:pt idx="54">
                  <c:v>1031.3614772374285</c:v>
                </c:pt>
                <c:pt idx="55">
                  <c:v>1031.3114772374286</c:v>
                </c:pt>
                <c:pt idx="56">
                  <c:v>1031.2614772374284</c:v>
                </c:pt>
                <c:pt idx="57">
                  <c:v>1031.2114772374284</c:v>
                </c:pt>
                <c:pt idx="58">
                  <c:v>1031.1614772374285</c:v>
                </c:pt>
                <c:pt idx="59">
                  <c:v>1031.1114772374285</c:v>
                </c:pt>
                <c:pt idx="60">
                  <c:v>1031.0614772374286</c:v>
                </c:pt>
                <c:pt idx="61">
                  <c:v>1031.0114772374284</c:v>
                </c:pt>
                <c:pt idx="62">
                  <c:v>1030.9614772374284</c:v>
                </c:pt>
                <c:pt idx="63">
                  <c:v>1030.9114772374285</c:v>
                </c:pt>
                <c:pt idx="64">
                  <c:v>1030.8614772374285</c:v>
                </c:pt>
                <c:pt idx="65">
                  <c:v>1030.8114772374286</c:v>
                </c:pt>
                <c:pt idx="66">
                  <c:v>1030.7614772374284</c:v>
                </c:pt>
                <c:pt idx="67">
                  <c:v>1030.7114772374284</c:v>
                </c:pt>
                <c:pt idx="68">
                  <c:v>1030.6614772374285</c:v>
                </c:pt>
                <c:pt idx="69">
                  <c:v>1030.6114772374285</c:v>
                </c:pt>
                <c:pt idx="70">
                  <c:v>1030.5614772374286</c:v>
                </c:pt>
                <c:pt idx="71">
                  <c:v>1030.5114772374284</c:v>
                </c:pt>
                <c:pt idx="72">
                  <c:v>1030.4614772374284</c:v>
                </c:pt>
                <c:pt idx="73">
                  <c:v>1030.4114772374285</c:v>
                </c:pt>
                <c:pt idx="74">
                  <c:v>1030.3614772374285</c:v>
                </c:pt>
                <c:pt idx="75">
                  <c:v>1030.3114772374286</c:v>
                </c:pt>
                <c:pt idx="76">
                  <c:v>1030.2614772374284</c:v>
                </c:pt>
                <c:pt idx="77">
                  <c:v>1030.2114772374284</c:v>
                </c:pt>
                <c:pt idx="78">
                  <c:v>1030.1614772374285</c:v>
                </c:pt>
                <c:pt idx="79">
                  <c:v>1030.1114772374285</c:v>
                </c:pt>
                <c:pt idx="80">
                  <c:v>1030.0614772374286</c:v>
                </c:pt>
                <c:pt idx="81">
                  <c:v>1030.0114772374284</c:v>
                </c:pt>
                <c:pt idx="82">
                  <c:v>1029.9614772374284</c:v>
                </c:pt>
                <c:pt idx="83">
                  <c:v>1029.9114772374285</c:v>
                </c:pt>
                <c:pt idx="84">
                  <c:v>1029.8614772374285</c:v>
                </c:pt>
                <c:pt idx="85">
                  <c:v>1029.8114772374286</c:v>
                </c:pt>
                <c:pt idx="86">
                  <c:v>1029.7614772374284</c:v>
                </c:pt>
                <c:pt idx="87">
                  <c:v>1029.7114772374284</c:v>
                </c:pt>
                <c:pt idx="88">
                  <c:v>1029.6614772374285</c:v>
                </c:pt>
                <c:pt idx="89">
                  <c:v>1029.6114772374285</c:v>
                </c:pt>
                <c:pt idx="90">
                  <c:v>1029.5614772374286</c:v>
                </c:pt>
                <c:pt idx="91">
                  <c:v>1029.5114772374284</c:v>
                </c:pt>
                <c:pt idx="92">
                  <c:v>1029.4614772374284</c:v>
                </c:pt>
                <c:pt idx="93">
                  <c:v>1029.4114772374285</c:v>
                </c:pt>
                <c:pt idx="94">
                  <c:v>1029.3614772374285</c:v>
                </c:pt>
                <c:pt idx="95">
                  <c:v>1029.3114772374286</c:v>
                </c:pt>
                <c:pt idx="96">
                  <c:v>1029.2614772374284</c:v>
                </c:pt>
                <c:pt idx="97">
                  <c:v>1029.2114772374284</c:v>
                </c:pt>
                <c:pt idx="98">
                  <c:v>1029.1614772374285</c:v>
                </c:pt>
                <c:pt idx="99">
                  <c:v>1029.1114772374285</c:v>
                </c:pt>
                <c:pt idx="100">
                  <c:v>1029.0614772374286</c:v>
                </c:pt>
                <c:pt idx="101">
                  <c:v>1029.0114772374284</c:v>
                </c:pt>
                <c:pt idx="102">
                  <c:v>1028.9614772374284</c:v>
                </c:pt>
                <c:pt idx="103">
                  <c:v>1028.9114772374285</c:v>
                </c:pt>
                <c:pt idx="104">
                  <c:v>1028.8614772374285</c:v>
                </c:pt>
                <c:pt idx="105">
                  <c:v>1028.8114772374286</c:v>
                </c:pt>
                <c:pt idx="106">
                  <c:v>1028.7614772374284</c:v>
                </c:pt>
                <c:pt idx="107">
                  <c:v>1028.7114772374284</c:v>
                </c:pt>
                <c:pt idx="108">
                  <c:v>1028.6614772374285</c:v>
                </c:pt>
                <c:pt idx="109">
                  <c:v>1028.6114772374285</c:v>
                </c:pt>
                <c:pt idx="110">
                  <c:v>1028.5614772374286</c:v>
                </c:pt>
                <c:pt idx="111">
                  <c:v>1028.5114772374284</c:v>
                </c:pt>
                <c:pt idx="112">
                  <c:v>1028.4614772374284</c:v>
                </c:pt>
                <c:pt idx="113">
                  <c:v>1028.4114772374285</c:v>
                </c:pt>
                <c:pt idx="114">
                  <c:v>1028.3614772374285</c:v>
                </c:pt>
                <c:pt idx="115">
                  <c:v>1028.3114772374286</c:v>
                </c:pt>
                <c:pt idx="116">
                  <c:v>1028.2614772374284</c:v>
                </c:pt>
                <c:pt idx="117">
                  <c:v>1028.2114772374284</c:v>
                </c:pt>
                <c:pt idx="118">
                  <c:v>1028.1614772374285</c:v>
                </c:pt>
                <c:pt idx="119">
                  <c:v>1028.1114772374285</c:v>
                </c:pt>
                <c:pt idx="120">
                  <c:v>1028.0614772374286</c:v>
                </c:pt>
                <c:pt idx="121">
                  <c:v>1028.0114772374284</c:v>
                </c:pt>
                <c:pt idx="122">
                  <c:v>1027.9614772374284</c:v>
                </c:pt>
                <c:pt idx="123">
                  <c:v>1027.9114772374285</c:v>
                </c:pt>
                <c:pt idx="124">
                  <c:v>1027.8614772374285</c:v>
                </c:pt>
                <c:pt idx="125">
                  <c:v>1027.8114772374286</c:v>
                </c:pt>
                <c:pt idx="126">
                  <c:v>1027.7614772374284</c:v>
                </c:pt>
                <c:pt idx="127">
                  <c:v>1027.7114772374284</c:v>
                </c:pt>
                <c:pt idx="128">
                  <c:v>1027.6614772374285</c:v>
                </c:pt>
                <c:pt idx="129">
                  <c:v>1027.6114772374285</c:v>
                </c:pt>
                <c:pt idx="130">
                  <c:v>1027.5614772374286</c:v>
                </c:pt>
                <c:pt idx="131">
                  <c:v>1027.5114772374284</c:v>
                </c:pt>
                <c:pt idx="132">
                  <c:v>1027.4614772374275</c:v>
                </c:pt>
                <c:pt idx="133">
                  <c:v>1027.4114772374276</c:v>
                </c:pt>
                <c:pt idx="134">
                  <c:v>1027.3614772374274</c:v>
                </c:pt>
                <c:pt idx="135">
                  <c:v>1027.3114772374274</c:v>
                </c:pt>
                <c:pt idx="136">
                  <c:v>1027.2614772374275</c:v>
                </c:pt>
                <c:pt idx="137">
                  <c:v>1027.2114772374275</c:v>
                </c:pt>
                <c:pt idx="138">
                  <c:v>1027.1614772374276</c:v>
                </c:pt>
                <c:pt idx="139">
                  <c:v>1027.1114772374274</c:v>
                </c:pt>
                <c:pt idx="140">
                  <c:v>1027.0614772374274</c:v>
                </c:pt>
                <c:pt idx="141">
                  <c:v>1027.0114772374275</c:v>
                </c:pt>
                <c:pt idx="142">
                  <c:v>1026.9614772374275</c:v>
                </c:pt>
                <c:pt idx="143">
                  <c:v>1026.9114772374276</c:v>
                </c:pt>
                <c:pt idx="144">
                  <c:v>1026.8614772374274</c:v>
                </c:pt>
                <c:pt idx="145">
                  <c:v>1026.8114772374274</c:v>
                </c:pt>
                <c:pt idx="146">
                  <c:v>1026.7614772374275</c:v>
                </c:pt>
                <c:pt idx="147">
                  <c:v>1026.7114772374275</c:v>
                </c:pt>
                <c:pt idx="148">
                  <c:v>1026.6614772374276</c:v>
                </c:pt>
                <c:pt idx="149">
                  <c:v>1026.6114772374274</c:v>
                </c:pt>
                <c:pt idx="150">
                  <c:v>1026.5614772374274</c:v>
                </c:pt>
                <c:pt idx="151">
                  <c:v>1026.5114772374275</c:v>
                </c:pt>
                <c:pt idx="152">
                  <c:v>1026.4614772374275</c:v>
                </c:pt>
                <c:pt idx="153">
                  <c:v>1026.4114772374276</c:v>
                </c:pt>
                <c:pt idx="154">
                  <c:v>1026.3614772374274</c:v>
                </c:pt>
                <c:pt idx="155">
                  <c:v>1026.3114772374274</c:v>
                </c:pt>
                <c:pt idx="156">
                  <c:v>1026.2614772374275</c:v>
                </c:pt>
                <c:pt idx="157">
                  <c:v>1026.2114772374275</c:v>
                </c:pt>
                <c:pt idx="158">
                  <c:v>1026.1614772374276</c:v>
                </c:pt>
                <c:pt idx="159">
                  <c:v>1026.1114772374274</c:v>
                </c:pt>
                <c:pt idx="160">
                  <c:v>1026.0614772374274</c:v>
                </c:pt>
                <c:pt idx="161">
                  <c:v>1026.0114772374275</c:v>
                </c:pt>
                <c:pt idx="162">
                  <c:v>1025.9614772374275</c:v>
                </c:pt>
                <c:pt idx="163">
                  <c:v>1025.9114772374276</c:v>
                </c:pt>
                <c:pt idx="164">
                  <c:v>1025.8614772374274</c:v>
                </c:pt>
                <c:pt idx="165">
                  <c:v>1025.8114772374274</c:v>
                </c:pt>
                <c:pt idx="166">
                  <c:v>1025.7614772374275</c:v>
                </c:pt>
                <c:pt idx="167">
                  <c:v>1025.7114772374275</c:v>
                </c:pt>
                <c:pt idx="168">
                  <c:v>1025.6614772374276</c:v>
                </c:pt>
                <c:pt idx="169">
                  <c:v>1025.6114772374274</c:v>
                </c:pt>
                <c:pt idx="170">
                  <c:v>1025.5614772374274</c:v>
                </c:pt>
                <c:pt idx="171">
                  <c:v>1025.5114772374275</c:v>
                </c:pt>
                <c:pt idx="172">
                  <c:v>1025.4614772374275</c:v>
                </c:pt>
                <c:pt idx="173">
                  <c:v>1025.4114772374276</c:v>
                </c:pt>
                <c:pt idx="174">
                  <c:v>1025.3614772374274</c:v>
                </c:pt>
                <c:pt idx="175">
                  <c:v>1025.3114772374274</c:v>
                </c:pt>
                <c:pt idx="176">
                  <c:v>1025.2614772374275</c:v>
                </c:pt>
                <c:pt idx="177">
                  <c:v>1025.2114772374275</c:v>
                </c:pt>
                <c:pt idx="178">
                  <c:v>1025.1614772374276</c:v>
                </c:pt>
                <c:pt idx="179">
                  <c:v>1025.1114772374274</c:v>
                </c:pt>
                <c:pt idx="180">
                  <c:v>1025.0614772374274</c:v>
                </c:pt>
                <c:pt idx="181">
                  <c:v>1025.0114772374275</c:v>
                </c:pt>
                <c:pt idx="182">
                  <c:v>1024.9614772374275</c:v>
                </c:pt>
                <c:pt idx="183">
                  <c:v>1024.9114772374276</c:v>
                </c:pt>
                <c:pt idx="184">
                  <c:v>1024.8614772374274</c:v>
                </c:pt>
                <c:pt idx="185">
                  <c:v>1024.8114772374274</c:v>
                </c:pt>
                <c:pt idx="186">
                  <c:v>1024.7614772374275</c:v>
                </c:pt>
                <c:pt idx="187">
                  <c:v>1024.7114772374275</c:v>
                </c:pt>
                <c:pt idx="188">
                  <c:v>1024.6614772374276</c:v>
                </c:pt>
                <c:pt idx="189">
                  <c:v>1024.6114772374274</c:v>
                </c:pt>
                <c:pt idx="190">
                  <c:v>1024.5614772374274</c:v>
                </c:pt>
                <c:pt idx="191">
                  <c:v>1024.5114772374275</c:v>
                </c:pt>
                <c:pt idx="192">
                  <c:v>1024.4614772374275</c:v>
                </c:pt>
                <c:pt idx="193">
                  <c:v>1024.4114772374276</c:v>
                </c:pt>
                <c:pt idx="194">
                  <c:v>1024.3614772374274</c:v>
                </c:pt>
                <c:pt idx="195">
                  <c:v>1024.3114772374274</c:v>
                </c:pt>
                <c:pt idx="196">
                  <c:v>1024.2614772374275</c:v>
                </c:pt>
                <c:pt idx="197">
                  <c:v>1024.2114772374275</c:v>
                </c:pt>
                <c:pt idx="198">
                  <c:v>1024.1614772374276</c:v>
                </c:pt>
                <c:pt idx="199">
                  <c:v>1024.1114772374274</c:v>
                </c:pt>
                <c:pt idx="200">
                  <c:v>1024.0614772374274</c:v>
                </c:pt>
                <c:pt idx="201">
                  <c:v>1024.0114772374275</c:v>
                </c:pt>
                <c:pt idx="202">
                  <c:v>1023.9614772374275</c:v>
                </c:pt>
                <c:pt idx="203">
                  <c:v>1023.9114772374276</c:v>
                </c:pt>
                <c:pt idx="204">
                  <c:v>1023.8614772374274</c:v>
                </c:pt>
                <c:pt idx="205">
                  <c:v>1023.8114772374274</c:v>
                </c:pt>
                <c:pt idx="206">
                  <c:v>1023.7614772374275</c:v>
                </c:pt>
                <c:pt idx="207">
                  <c:v>1023.7114772374275</c:v>
                </c:pt>
                <c:pt idx="208">
                  <c:v>1023.6614772374276</c:v>
                </c:pt>
                <c:pt idx="209">
                  <c:v>1023.6114772374274</c:v>
                </c:pt>
                <c:pt idx="210">
                  <c:v>1023.5614772374274</c:v>
                </c:pt>
                <c:pt idx="211">
                  <c:v>1023.5114772374275</c:v>
                </c:pt>
                <c:pt idx="212">
                  <c:v>1023.4614772374275</c:v>
                </c:pt>
                <c:pt idx="213">
                  <c:v>1023.4114772374276</c:v>
                </c:pt>
                <c:pt idx="214">
                  <c:v>1023.3614772374274</c:v>
                </c:pt>
                <c:pt idx="215">
                  <c:v>1023.3114772374274</c:v>
                </c:pt>
                <c:pt idx="216">
                  <c:v>1023.2614772374266</c:v>
                </c:pt>
                <c:pt idx="217">
                  <c:v>1023.2114772374275</c:v>
                </c:pt>
                <c:pt idx="218">
                  <c:v>1023.1614772374264</c:v>
                </c:pt>
                <c:pt idx="219">
                  <c:v>1023.1114772374274</c:v>
                </c:pt>
                <c:pt idx="220">
                  <c:v>1023.0614772374265</c:v>
                </c:pt>
                <c:pt idx="221">
                  <c:v>1023.0114772374266</c:v>
                </c:pt>
                <c:pt idx="222">
                  <c:v>1022.9614772374275</c:v>
                </c:pt>
                <c:pt idx="223">
                  <c:v>1022.9114772374264</c:v>
                </c:pt>
                <c:pt idx="224">
                  <c:v>1022.8614772374274</c:v>
                </c:pt>
                <c:pt idx="225">
                  <c:v>1022.8114772374265</c:v>
                </c:pt>
                <c:pt idx="226">
                  <c:v>1022.7614772374266</c:v>
                </c:pt>
                <c:pt idx="227">
                  <c:v>1022.7114772374264</c:v>
                </c:pt>
                <c:pt idx="228">
                  <c:v>1022.6614772374264</c:v>
                </c:pt>
                <c:pt idx="229">
                  <c:v>1022.6114772374265</c:v>
                </c:pt>
                <c:pt idx="230">
                  <c:v>1022.5614772374265</c:v>
                </c:pt>
                <c:pt idx="231">
                  <c:v>1022.5114772374266</c:v>
                </c:pt>
                <c:pt idx="232">
                  <c:v>1022.4614772374264</c:v>
                </c:pt>
                <c:pt idx="233">
                  <c:v>1022.4114772374264</c:v>
                </c:pt>
                <c:pt idx="234">
                  <c:v>1022.3614772374265</c:v>
                </c:pt>
                <c:pt idx="235">
                  <c:v>1022.3114772374265</c:v>
                </c:pt>
                <c:pt idx="236">
                  <c:v>1022.2614772374266</c:v>
                </c:pt>
                <c:pt idx="237">
                  <c:v>1022.2114772374264</c:v>
                </c:pt>
                <c:pt idx="238">
                  <c:v>1022.1614772374264</c:v>
                </c:pt>
                <c:pt idx="239">
                  <c:v>1022.1114772374265</c:v>
                </c:pt>
                <c:pt idx="240">
                  <c:v>1022.0614772374265</c:v>
                </c:pt>
                <c:pt idx="241">
                  <c:v>1022.0114772374266</c:v>
                </c:pt>
                <c:pt idx="242">
                  <c:v>1021.9614772374264</c:v>
                </c:pt>
                <c:pt idx="243">
                  <c:v>1021.9114772374264</c:v>
                </c:pt>
                <c:pt idx="244">
                  <c:v>1021.8614772374265</c:v>
                </c:pt>
                <c:pt idx="245">
                  <c:v>1021.8114772374265</c:v>
                </c:pt>
                <c:pt idx="246">
                  <c:v>1021.7614772374266</c:v>
                </c:pt>
                <c:pt idx="247">
                  <c:v>1021.7114772374264</c:v>
                </c:pt>
                <c:pt idx="248">
                  <c:v>1021.6614772374264</c:v>
                </c:pt>
                <c:pt idx="249">
                  <c:v>1021.6114772374265</c:v>
                </c:pt>
                <c:pt idx="250">
                  <c:v>1021.5614772374265</c:v>
                </c:pt>
                <c:pt idx="251">
                  <c:v>1021.5114772374266</c:v>
                </c:pt>
                <c:pt idx="252">
                  <c:v>1021.4614772374264</c:v>
                </c:pt>
                <c:pt idx="253">
                  <c:v>1021.4114772374264</c:v>
                </c:pt>
                <c:pt idx="254">
                  <c:v>1021.3614772374265</c:v>
                </c:pt>
                <c:pt idx="255">
                  <c:v>1021.3114772374265</c:v>
                </c:pt>
                <c:pt idx="256">
                  <c:v>1021.2614772374266</c:v>
                </c:pt>
                <c:pt idx="257">
                  <c:v>1021.2114772374264</c:v>
                </c:pt>
                <c:pt idx="258">
                  <c:v>1021.1614772374264</c:v>
                </c:pt>
                <c:pt idx="259">
                  <c:v>1021.1114772374265</c:v>
                </c:pt>
                <c:pt idx="260">
                  <c:v>1021.0614772374265</c:v>
                </c:pt>
                <c:pt idx="261">
                  <c:v>1021.0114772374266</c:v>
                </c:pt>
                <c:pt idx="262">
                  <c:v>1020.9614772374264</c:v>
                </c:pt>
                <c:pt idx="263">
                  <c:v>1020.9114772374264</c:v>
                </c:pt>
                <c:pt idx="264">
                  <c:v>1020.8614772374265</c:v>
                </c:pt>
                <c:pt idx="265">
                  <c:v>1020.8114772374265</c:v>
                </c:pt>
                <c:pt idx="266">
                  <c:v>1020.7614772374266</c:v>
                </c:pt>
                <c:pt idx="267">
                  <c:v>1020.7114772374264</c:v>
                </c:pt>
                <c:pt idx="268">
                  <c:v>1020.6614772374264</c:v>
                </c:pt>
                <c:pt idx="269">
                  <c:v>1020.6114772374265</c:v>
                </c:pt>
                <c:pt idx="270">
                  <c:v>1020.5614772374265</c:v>
                </c:pt>
                <c:pt idx="271">
                  <c:v>1020.5114772374266</c:v>
                </c:pt>
                <c:pt idx="272">
                  <c:v>1020.4614772374264</c:v>
                </c:pt>
                <c:pt idx="273">
                  <c:v>1020.4114772374264</c:v>
                </c:pt>
                <c:pt idx="274">
                  <c:v>1020.3614772374265</c:v>
                </c:pt>
                <c:pt idx="275">
                  <c:v>1020.3114772374265</c:v>
                </c:pt>
                <c:pt idx="276">
                  <c:v>1020.2614772374266</c:v>
                </c:pt>
                <c:pt idx="277">
                  <c:v>1020.2114772374264</c:v>
                </c:pt>
                <c:pt idx="278">
                  <c:v>1020.1614772374264</c:v>
                </c:pt>
                <c:pt idx="279">
                  <c:v>1020.1114772374265</c:v>
                </c:pt>
                <c:pt idx="280">
                  <c:v>1020.0614772374265</c:v>
                </c:pt>
                <c:pt idx="281">
                  <c:v>1020.0114772374266</c:v>
                </c:pt>
                <c:pt idx="282">
                  <c:v>1019.9614772374264</c:v>
                </c:pt>
                <c:pt idx="283">
                  <c:v>1019.9114772374264</c:v>
                </c:pt>
                <c:pt idx="284">
                  <c:v>1019.8614772374265</c:v>
                </c:pt>
                <c:pt idx="285">
                  <c:v>1019.8114772374265</c:v>
                </c:pt>
                <c:pt idx="286">
                  <c:v>1019.7614772374266</c:v>
                </c:pt>
                <c:pt idx="287">
                  <c:v>1019.7114772374264</c:v>
                </c:pt>
                <c:pt idx="288">
                  <c:v>1019.6614772374264</c:v>
                </c:pt>
                <c:pt idx="289">
                  <c:v>1019.6114772374265</c:v>
                </c:pt>
                <c:pt idx="290">
                  <c:v>1019.5614772374265</c:v>
                </c:pt>
                <c:pt idx="291">
                  <c:v>1019.5114772374266</c:v>
                </c:pt>
                <c:pt idx="292">
                  <c:v>1019.4614772374264</c:v>
                </c:pt>
                <c:pt idx="293">
                  <c:v>1019.4114772374264</c:v>
                </c:pt>
                <c:pt idx="294">
                  <c:v>1019.3614772374265</c:v>
                </c:pt>
                <c:pt idx="295">
                  <c:v>1019.3114772374265</c:v>
                </c:pt>
                <c:pt idx="296">
                  <c:v>1019.2614772374266</c:v>
                </c:pt>
                <c:pt idx="297">
                  <c:v>1019.2114772374264</c:v>
                </c:pt>
                <c:pt idx="298">
                  <c:v>1019.1614772374264</c:v>
                </c:pt>
                <c:pt idx="299">
                  <c:v>1019.1114772374265</c:v>
                </c:pt>
                <c:pt idx="300">
                  <c:v>1019.0614772374265</c:v>
                </c:pt>
                <c:pt idx="301">
                  <c:v>1019.0114772374266</c:v>
                </c:pt>
                <c:pt idx="302">
                  <c:v>1018.9614772374264</c:v>
                </c:pt>
                <c:pt idx="303">
                  <c:v>1018.9114772374264</c:v>
                </c:pt>
                <c:pt idx="304">
                  <c:v>1018.8614772374256</c:v>
                </c:pt>
                <c:pt idx="305">
                  <c:v>1018.8114772374265</c:v>
                </c:pt>
                <c:pt idx="306">
                  <c:v>1018.7614772374254</c:v>
                </c:pt>
                <c:pt idx="307">
                  <c:v>1018.7114772374264</c:v>
                </c:pt>
                <c:pt idx="308">
                  <c:v>1018.6614772374255</c:v>
                </c:pt>
                <c:pt idx="309">
                  <c:v>1018.6114772374256</c:v>
                </c:pt>
                <c:pt idx="310">
                  <c:v>1018.5614772374265</c:v>
                </c:pt>
                <c:pt idx="311">
                  <c:v>1018.5114772374254</c:v>
                </c:pt>
                <c:pt idx="312">
                  <c:v>1018.4614772374264</c:v>
                </c:pt>
                <c:pt idx="313">
                  <c:v>1018.4114772374255</c:v>
                </c:pt>
                <c:pt idx="314">
                  <c:v>1018.3614772374256</c:v>
                </c:pt>
                <c:pt idx="315">
                  <c:v>1018.3114772374254</c:v>
                </c:pt>
                <c:pt idx="316">
                  <c:v>1018.2614772374254</c:v>
                </c:pt>
                <c:pt idx="317">
                  <c:v>1018.2114772374255</c:v>
                </c:pt>
                <c:pt idx="318">
                  <c:v>1018.1614772374255</c:v>
                </c:pt>
                <c:pt idx="319">
                  <c:v>1018.1114772374256</c:v>
                </c:pt>
                <c:pt idx="320">
                  <c:v>1018.0614772374254</c:v>
                </c:pt>
                <c:pt idx="321">
                  <c:v>1018.0114772374254</c:v>
                </c:pt>
                <c:pt idx="322">
                  <c:v>1017.9614772374255</c:v>
                </c:pt>
                <c:pt idx="323">
                  <c:v>1017.9114772374255</c:v>
                </c:pt>
                <c:pt idx="324">
                  <c:v>1017.8614772374256</c:v>
                </c:pt>
                <c:pt idx="325">
                  <c:v>1017.8114772374254</c:v>
                </c:pt>
                <c:pt idx="326">
                  <c:v>1017.7614772374254</c:v>
                </c:pt>
                <c:pt idx="327">
                  <c:v>1017.7114772374255</c:v>
                </c:pt>
                <c:pt idx="328">
                  <c:v>1017.6614772374255</c:v>
                </c:pt>
                <c:pt idx="329">
                  <c:v>1017.6114772374256</c:v>
                </c:pt>
                <c:pt idx="330">
                  <c:v>1017.5614772374254</c:v>
                </c:pt>
                <c:pt idx="331">
                  <c:v>1017.5114772374254</c:v>
                </c:pt>
                <c:pt idx="332">
                  <c:v>1017.4614772374255</c:v>
                </c:pt>
                <c:pt idx="333">
                  <c:v>1017.4114772374255</c:v>
                </c:pt>
                <c:pt idx="334">
                  <c:v>1017.3614772374256</c:v>
                </c:pt>
                <c:pt idx="335">
                  <c:v>1017.3114772374254</c:v>
                </c:pt>
                <c:pt idx="336">
                  <c:v>1017.2614772374254</c:v>
                </c:pt>
                <c:pt idx="337">
                  <c:v>1017.2114772374255</c:v>
                </c:pt>
                <c:pt idx="338">
                  <c:v>1017.1614772374255</c:v>
                </c:pt>
                <c:pt idx="339">
                  <c:v>1017.1114772374256</c:v>
                </c:pt>
                <c:pt idx="340">
                  <c:v>1017.0614772374254</c:v>
                </c:pt>
                <c:pt idx="341">
                  <c:v>1017.0114772374254</c:v>
                </c:pt>
                <c:pt idx="342">
                  <c:v>1016.9614772374255</c:v>
                </c:pt>
                <c:pt idx="343">
                  <c:v>1016.9114772374255</c:v>
                </c:pt>
                <c:pt idx="344">
                  <c:v>1016.8614772374256</c:v>
                </c:pt>
                <c:pt idx="345">
                  <c:v>1016.8114772374254</c:v>
                </c:pt>
                <c:pt idx="346">
                  <c:v>1016.7614772374254</c:v>
                </c:pt>
                <c:pt idx="347">
                  <c:v>1016.7114772374255</c:v>
                </c:pt>
                <c:pt idx="348">
                  <c:v>1016.6614772374255</c:v>
                </c:pt>
                <c:pt idx="349">
                  <c:v>1016.6114772374256</c:v>
                </c:pt>
                <c:pt idx="350">
                  <c:v>1016.5614772374254</c:v>
                </c:pt>
                <c:pt idx="351">
                  <c:v>1016.5114772374254</c:v>
                </c:pt>
                <c:pt idx="352">
                  <c:v>1016.4614772374255</c:v>
                </c:pt>
                <c:pt idx="353">
                  <c:v>1016.4114772374255</c:v>
                </c:pt>
                <c:pt idx="354">
                  <c:v>1016.3614772374256</c:v>
                </c:pt>
                <c:pt idx="355">
                  <c:v>1016.3114772374254</c:v>
                </c:pt>
                <c:pt idx="356">
                  <c:v>1016.2614772374254</c:v>
                </c:pt>
                <c:pt idx="357">
                  <c:v>1016.2114772374255</c:v>
                </c:pt>
                <c:pt idx="358">
                  <c:v>1016.1614772374255</c:v>
                </c:pt>
                <c:pt idx="359">
                  <c:v>1016.1114772374256</c:v>
                </c:pt>
                <c:pt idx="360">
                  <c:v>1016.0614772374254</c:v>
                </c:pt>
                <c:pt idx="361">
                  <c:v>1016.0114772374254</c:v>
                </c:pt>
                <c:pt idx="362">
                  <c:v>1015.9614772374255</c:v>
                </c:pt>
                <c:pt idx="363">
                  <c:v>1015.9114772374255</c:v>
                </c:pt>
                <c:pt idx="364">
                  <c:v>1015.8614772374256</c:v>
                </c:pt>
                <c:pt idx="365">
                  <c:v>1015.8114772374254</c:v>
                </c:pt>
                <c:pt idx="366">
                  <c:v>1015.7614772374254</c:v>
                </c:pt>
                <c:pt idx="367">
                  <c:v>1015.7114772374255</c:v>
                </c:pt>
                <c:pt idx="368">
                  <c:v>1015.6614772374255</c:v>
                </c:pt>
                <c:pt idx="369">
                  <c:v>1015.6114772374256</c:v>
                </c:pt>
                <c:pt idx="370">
                  <c:v>1015.5614772374254</c:v>
                </c:pt>
                <c:pt idx="371">
                  <c:v>1015.5114772374254</c:v>
                </c:pt>
                <c:pt idx="372">
                  <c:v>1015.4614772374255</c:v>
                </c:pt>
                <c:pt idx="373">
                  <c:v>1015.4114772374255</c:v>
                </c:pt>
                <c:pt idx="374">
                  <c:v>1015.3614772374256</c:v>
                </c:pt>
                <c:pt idx="375">
                  <c:v>1015.3114772374254</c:v>
                </c:pt>
                <c:pt idx="376">
                  <c:v>1015.2614772374254</c:v>
                </c:pt>
                <c:pt idx="377">
                  <c:v>1015.2114772374255</c:v>
                </c:pt>
                <c:pt idx="378">
                  <c:v>1015.1614772374255</c:v>
                </c:pt>
                <c:pt idx="379">
                  <c:v>1015.1114772374256</c:v>
                </c:pt>
                <c:pt idx="380">
                  <c:v>1015.0614772374254</c:v>
                </c:pt>
                <c:pt idx="381">
                  <c:v>1015.0114772374254</c:v>
                </c:pt>
                <c:pt idx="382">
                  <c:v>1014.9614772374255</c:v>
                </c:pt>
                <c:pt idx="383">
                  <c:v>1014.9114772374255</c:v>
                </c:pt>
                <c:pt idx="384">
                  <c:v>1014.8614772374256</c:v>
                </c:pt>
                <c:pt idx="385">
                  <c:v>1014.8114772374254</c:v>
                </c:pt>
                <c:pt idx="386">
                  <c:v>1014.7614772374254</c:v>
                </c:pt>
                <c:pt idx="387">
                  <c:v>1014.7114772374255</c:v>
                </c:pt>
                <c:pt idx="388">
                  <c:v>1014.6614772374255</c:v>
                </c:pt>
                <c:pt idx="389">
                  <c:v>1014.6114772374256</c:v>
                </c:pt>
                <c:pt idx="390">
                  <c:v>1014.5614772374254</c:v>
                </c:pt>
                <c:pt idx="391">
                  <c:v>1014.5114772374254</c:v>
                </c:pt>
                <c:pt idx="392">
                  <c:v>1014.4614772374246</c:v>
                </c:pt>
                <c:pt idx="393">
                  <c:v>1014.4114772374255</c:v>
                </c:pt>
                <c:pt idx="394">
                  <c:v>1014.3614772374244</c:v>
                </c:pt>
                <c:pt idx="395">
                  <c:v>1014.3114772374254</c:v>
                </c:pt>
                <c:pt idx="396">
                  <c:v>1014.2614772374245</c:v>
                </c:pt>
                <c:pt idx="397">
                  <c:v>1014.2114772374246</c:v>
                </c:pt>
                <c:pt idx="398">
                  <c:v>1014.1614772374255</c:v>
                </c:pt>
                <c:pt idx="399">
                  <c:v>1014.1114772374244</c:v>
                </c:pt>
                <c:pt idx="400">
                  <c:v>1014.0614772374254</c:v>
                </c:pt>
                <c:pt idx="401">
                  <c:v>1014.0114772374245</c:v>
                </c:pt>
                <c:pt idx="402">
                  <c:v>1013.9614772374246</c:v>
                </c:pt>
                <c:pt idx="403">
                  <c:v>1013.9114772374244</c:v>
                </c:pt>
                <c:pt idx="404">
                  <c:v>1013.8614772374244</c:v>
                </c:pt>
                <c:pt idx="405">
                  <c:v>1013.8114772374245</c:v>
                </c:pt>
                <c:pt idx="406">
                  <c:v>1013.7614772374245</c:v>
                </c:pt>
                <c:pt idx="407">
                  <c:v>1013.7114772374246</c:v>
                </c:pt>
                <c:pt idx="408">
                  <c:v>1013.6614772374244</c:v>
                </c:pt>
                <c:pt idx="409">
                  <c:v>1013.6114772374244</c:v>
                </c:pt>
                <c:pt idx="410">
                  <c:v>1013.5614772374245</c:v>
                </c:pt>
                <c:pt idx="411">
                  <c:v>1013.5114772374245</c:v>
                </c:pt>
                <c:pt idx="412">
                  <c:v>1013.4614772374246</c:v>
                </c:pt>
                <c:pt idx="413">
                  <c:v>1013.4114772374244</c:v>
                </c:pt>
                <c:pt idx="414">
                  <c:v>1013.3614772374244</c:v>
                </c:pt>
                <c:pt idx="415">
                  <c:v>1013.3114772374245</c:v>
                </c:pt>
                <c:pt idx="416">
                  <c:v>1013.2614772374245</c:v>
                </c:pt>
                <c:pt idx="417">
                  <c:v>1013.2114772374246</c:v>
                </c:pt>
                <c:pt idx="418">
                  <c:v>1013.1614772374244</c:v>
                </c:pt>
                <c:pt idx="419">
                  <c:v>1013.1114772374244</c:v>
                </c:pt>
                <c:pt idx="420">
                  <c:v>1013.0614772374245</c:v>
                </c:pt>
                <c:pt idx="421">
                  <c:v>1013.0114772374245</c:v>
                </c:pt>
                <c:pt idx="422">
                  <c:v>1012.9614772374246</c:v>
                </c:pt>
                <c:pt idx="423">
                  <c:v>1012.9114772374244</c:v>
                </c:pt>
                <c:pt idx="424">
                  <c:v>1012.8614772374244</c:v>
                </c:pt>
                <c:pt idx="425">
                  <c:v>1012.8114772374245</c:v>
                </c:pt>
                <c:pt idx="426">
                  <c:v>1012.7614772374245</c:v>
                </c:pt>
                <c:pt idx="427">
                  <c:v>1012.7114772374246</c:v>
                </c:pt>
                <c:pt idx="428">
                  <c:v>1012.6614772374244</c:v>
                </c:pt>
                <c:pt idx="429">
                  <c:v>1012.6114772374244</c:v>
                </c:pt>
                <c:pt idx="430">
                  <c:v>1012.5614772374245</c:v>
                </c:pt>
                <c:pt idx="431">
                  <c:v>1012.5114772374245</c:v>
                </c:pt>
                <c:pt idx="432">
                  <c:v>1012.4614772374246</c:v>
                </c:pt>
                <c:pt idx="433">
                  <c:v>1012.4114772374244</c:v>
                </c:pt>
                <c:pt idx="434">
                  <c:v>1012.3614772374244</c:v>
                </c:pt>
                <c:pt idx="435">
                  <c:v>1012.3114772374245</c:v>
                </c:pt>
                <c:pt idx="436">
                  <c:v>1012.2614772374245</c:v>
                </c:pt>
                <c:pt idx="437">
                  <c:v>1012.2114772374246</c:v>
                </c:pt>
                <c:pt idx="438">
                  <c:v>1012.1614772374244</c:v>
                </c:pt>
                <c:pt idx="439">
                  <c:v>1012.1114772374244</c:v>
                </c:pt>
                <c:pt idx="440">
                  <c:v>1012.0614772374245</c:v>
                </c:pt>
                <c:pt idx="441">
                  <c:v>1012.0114772374245</c:v>
                </c:pt>
                <c:pt idx="442">
                  <c:v>1011.9614772374246</c:v>
                </c:pt>
                <c:pt idx="443">
                  <c:v>1011.9114772374244</c:v>
                </c:pt>
                <c:pt idx="444">
                  <c:v>1011.8614772374244</c:v>
                </c:pt>
                <c:pt idx="445">
                  <c:v>1011.8114772374245</c:v>
                </c:pt>
                <c:pt idx="446">
                  <c:v>1011.7614772374245</c:v>
                </c:pt>
                <c:pt idx="447">
                  <c:v>1011.7114772374246</c:v>
                </c:pt>
                <c:pt idx="448">
                  <c:v>1011.6614772374244</c:v>
                </c:pt>
                <c:pt idx="449">
                  <c:v>1011.6114772374244</c:v>
                </c:pt>
                <c:pt idx="450">
                  <c:v>1011.5614772374245</c:v>
                </c:pt>
                <c:pt idx="451">
                  <c:v>1011.5114772374245</c:v>
                </c:pt>
                <c:pt idx="452">
                  <c:v>1011.4614772374246</c:v>
                </c:pt>
                <c:pt idx="453">
                  <c:v>1011.4114772374244</c:v>
                </c:pt>
                <c:pt idx="454">
                  <c:v>1011.3614772374244</c:v>
                </c:pt>
                <c:pt idx="455">
                  <c:v>1011.3114772374245</c:v>
                </c:pt>
                <c:pt idx="456">
                  <c:v>1011.2614772374245</c:v>
                </c:pt>
                <c:pt idx="457">
                  <c:v>1011.2114772374246</c:v>
                </c:pt>
                <c:pt idx="458">
                  <c:v>1011.1614772374244</c:v>
                </c:pt>
                <c:pt idx="459">
                  <c:v>1011.1114772374244</c:v>
                </c:pt>
                <c:pt idx="460">
                  <c:v>1011.0614772374245</c:v>
                </c:pt>
                <c:pt idx="461">
                  <c:v>1011.0114772374245</c:v>
                </c:pt>
                <c:pt idx="462">
                  <c:v>1010.9614772374246</c:v>
                </c:pt>
                <c:pt idx="463">
                  <c:v>1010.9114772374244</c:v>
                </c:pt>
                <c:pt idx="464">
                  <c:v>1010.8614772374244</c:v>
                </c:pt>
                <c:pt idx="465">
                  <c:v>1010.8114772374245</c:v>
                </c:pt>
                <c:pt idx="466">
                  <c:v>1010.7614772374245</c:v>
                </c:pt>
                <c:pt idx="467">
                  <c:v>1010.7114772374246</c:v>
                </c:pt>
                <c:pt idx="468">
                  <c:v>1010.6614772374244</c:v>
                </c:pt>
                <c:pt idx="469">
                  <c:v>1010.6114772374244</c:v>
                </c:pt>
                <c:pt idx="470">
                  <c:v>1010.5614772374245</c:v>
                </c:pt>
                <c:pt idx="471">
                  <c:v>1010.5114772374245</c:v>
                </c:pt>
                <c:pt idx="472">
                  <c:v>1010.4614772374246</c:v>
                </c:pt>
                <c:pt idx="473">
                  <c:v>1010.4114772374244</c:v>
                </c:pt>
                <c:pt idx="474">
                  <c:v>1010.3614772374244</c:v>
                </c:pt>
                <c:pt idx="475">
                  <c:v>1010.3114772374245</c:v>
                </c:pt>
                <c:pt idx="476">
                  <c:v>1010.2614772374245</c:v>
                </c:pt>
                <c:pt idx="477">
                  <c:v>1010.2114772374246</c:v>
                </c:pt>
                <c:pt idx="478">
                  <c:v>1010.1614772374244</c:v>
                </c:pt>
                <c:pt idx="479">
                  <c:v>1010.1114772374244</c:v>
                </c:pt>
                <c:pt idx="480">
                  <c:v>1010.0614772374236</c:v>
                </c:pt>
                <c:pt idx="481">
                  <c:v>1010.0114772374245</c:v>
                </c:pt>
                <c:pt idx="482">
                  <c:v>1009.9614772374234</c:v>
                </c:pt>
                <c:pt idx="483">
                  <c:v>1009.9114772374244</c:v>
                </c:pt>
                <c:pt idx="484">
                  <c:v>1009.8614772374235</c:v>
                </c:pt>
                <c:pt idx="485">
                  <c:v>1009.8114772374236</c:v>
                </c:pt>
                <c:pt idx="486">
                  <c:v>1009.7614772374245</c:v>
                </c:pt>
                <c:pt idx="487">
                  <c:v>1009.7114772374234</c:v>
                </c:pt>
                <c:pt idx="488">
                  <c:v>1009.6614772374244</c:v>
                </c:pt>
                <c:pt idx="489">
                  <c:v>1009.6114772374235</c:v>
                </c:pt>
                <c:pt idx="490">
                  <c:v>1009.5614772374236</c:v>
                </c:pt>
                <c:pt idx="491">
                  <c:v>1009.5114772374234</c:v>
                </c:pt>
                <c:pt idx="492">
                  <c:v>1009.4614772374234</c:v>
                </c:pt>
                <c:pt idx="493">
                  <c:v>1009.4114772374235</c:v>
                </c:pt>
                <c:pt idx="494">
                  <c:v>1009.3614772374235</c:v>
                </c:pt>
                <c:pt idx="495">
                  <c:v>1009.3114772374236</c:v>
                </c:pt>
                <c:pt idx="496">
                  <c:v>1009.2614772374234</c:v>
                </c:pt>
                <c:pt idx="497">
                  <c:v>1009.2114772374234</c:v>
                </c:pt>
                <c:pt idx="498">
                  <c:v>1009.1614772374235</c:v>
                </c:pt>
                <c:pt idx="499">
                  <c:v>1009.1114772374235</c:v>
                </c:pt>
                <c:pt idx="500">
                  <c:v>1009.0614772374236</c:v>
                </c:pt>
              </c:numCache>
            </c:numRef>
          </c:xVal>
          <c:yVal>
            <c:numRef>
              <c:f>Silica!$G$12:$G$1113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1034.0614772374295</c:v>
                </c:pt>
                <c:pt idx="1">
                  <c:v>1034.0114772374295</c:v>
                </c:pt>
                <c:pt idx="2">
                  <c:v>1033.9614772374296</c:v>
                </c:pt>
                <c:pt idx="3">
                  <c:v>1033.9114772374294</c:v>
                </c:pt>
                <c:pt idx="4">
                  <c:v>1033.8614772374294</c:v>
                </c:pt>
                <c:pt idx="5">
                  <c:v>1033.8114772374295</c:v>
                </c:pt>
                <c:pt idx="6">
                  <c:v>1033.7614772374295</c:v>
                </c:pt>
                <c:pt idx="7">
                  <c:v>1033.7114772374296</c:v>
                </c:pt>
                <c:pt idx="8">
                  <c:v>1033.6614772374294</c:v>
                </c:pt>
                <c:pt idx="9">
                  <c:v>1033.6114772374294</c:v>
                </c:pt>
                <c:pt idx="10">
                  <c:v>1033.5614772374295</c:v>
                </c:pt>
                <c:pt idx="11">
                  <c:v>1033.5114772374295</c:v>
                </c:pt>
                <c:pt idx="12">
                  <c:v>1033.4614772374296</c:v>
                </c:pt>
                <c:pt idx="13">
                  <c:v>1033.4114772374294</c:v>
                </c:pt>
                <c:pt idx="14">
                  <c:v>1033.3614772374294</c:v>
                </c:pt>
                <c:pt idx="15">
                  <c:v>1033.3114772374295</c:v>
                </c:pt>
                <c:pt idx="16">
                  <c:v>1033.2614772374295</c:v>
                </c:pt>
                <c:pt idx="17">
                  <c:v>1033.2114772374296</c:v>
                </c:pt>
                <c:pt idx="18">
                  <c:v>1033.1614772374294</c:v>
                </c:pt>
                <c:pt idx="19">
                  <c:v>1033.1114772374294</c:v>
                </c:pt>
                <c:pt idx="20">
                  <c:v>1033.0614772374295</c:v>
                </c:pt>
                <c:pt idx="21">
                  <c:v>1033.0114772374295</c:v>
                </c:pt>
                <c:pt idx="22">
                  <c:v>1032.9614772374296</c:v>
                </c:pt>
                <c:pt idx="23">
                  <c:v>1032.9114772374294</c:v>
                </c:pt>
                <c:pt idx="24">
                  <c:v>1032.8614772374294</c:v>
                </c:pt>
                <c:pt idx="25">
                  <c:v>1032.8114772374295</c:v>
                </c:pt>
                <c:pt idx="26">
                  <c:v>1032.7614772374295</c:v>
                </c:pt>
                <c:pt idx="27">
                  <c:v>1032.7114772374296</c:v>
                </c:pt>
                <c:pt idx="28">
                  <c:v>1032.6614772374294</c:v>
                </c:pt>
                <c:pt idx="29">
                  <c:v>1032.6114772374294</c:v>
                </c:pt>
                <c:pt idx="30">
                  <c:v>1032.5614772374295</c:v>
                </c:pt>
                <c:pt idx="31">
                  <c:v>1032.5114772374295</c:v>
                </c:pt>
                <c:pt idx="32">
                  <c:v>1032.4614772374296</c:v>
                </c:pt>
                <c:pt idx="33">
                  <c:v>1032.4114772374294</c:v>
                </c:pt>
                <c:pt idx="34">
                  <c:v>1032.3614772374294</c:v>
                </c:pt>
                <c:pt idx="35">
                  <c:v>1032.3114772374295</c:v>
                </c:pt>
                <c:pt idx="36">
                  <c:v>1032.2614772374295</c:v>
                </c:pt>
                <c:pt idx="37">
                  <c:v>1032.2114772374296</c:v>
                </c:pt>
                <c:pt idx="38">
                  <c:v>1032.1614772374294</c:v>
                </c:pt>
                <c:pt idx="39">
                  <c:v>1032.1114772374294</c:v>
                </c:pt>
                <c:pt idx="40">
                  <c:v>1032.0614772374295</c:v>
                </c:pt>
                <c:pt idx="41">
                  <c:v>1032.0114772374295</c:v>
                </c:pt>
                <c:pt idx="42">
                  <c:v>1031.9614772374296</c:v>
                </c:pt>
                <c:pt idx="43">
                  <c:v>1031.9114772374294</c:v>
                </c:pt>
                <c:pt idx="44">
                  <c:v>1031.8614772374285</c:v>
                </c:pt>
                <c:pt idx="45">
                  <c:v>1031.8114772374286</c:v>
                </c:pt>
                <c:pt idx="46">
                  <c:v>1031.7614772374284</c:v>
                </c:pt>
                <c:pt idx="47">
                  <c:v>1031.7114772374284</c:v>
                </c:pt>
                <c:pt idx="48">
                  <c:v>1031.6614772374285</c:v>
                </c:pt>
                <c:pt idx="49">
                  <c:v>1031.6114772374285</c:v>
                </c:pt>
                <c:pt idx="50">
                  <c:v>1031.5614772374286</c:v>
                </c:pt>
                <c:pt idx="51">
                  <c:v>1031.5114772374284</c:v>
                </c:pt>
                <c:pt idx="52">
                  <c:v>1031.4614772374284</c:v>
                </c:pt>
                <c:pt idx="53">
                  <c:v>1031.4114772374285</c:v>
                </c:pt>
                <c:pt idx="54">
                  <c:v>1031.3614772374285</c:v>
                </c:pt>
                <c:pt idx="55">
                  <c:v>1031.3114772374286</c:v>
                </c:pt>
                <c:pt idx="56">
                  <c:v>1031.2614772374284</c:v>
                </c:pt>
                <c:pt idx="57">
                  <c:v>1031.2114772374284</c:v>
                </c:pt>
                <c:pt idx="58">
                  <c:v>1031.1614772374285</c:v>
                </c:pt>
                <c:pt idx="59">
                  <c:v>1031.1114772374285</c:v>
                </c:pt>
                <c:pt idx="60">
                  <c:v>1031.0614772374286</c:v>
                </c:pt>
                <c:pt idx="61">
                  <c:v>1031.0114772374284</c:v>
                </c:pt>
                <c:pt idx="62">
                  <c:v>1030.9614772374284</c:v>
                </c:pt>
                <c:pt idx="63">
                  <c:v>1030.9114772374285</c:v>
                </c:pt>
                <c:pt idx="64">
                  <c:v>1030.8614772374285</c:v>
                </c:pt>
                <c:pt idx="65">
                  <c:v>1030.8114772374286</c:v>
                </c:pt>
                <c:pt idx="66">
                  <c:v>1030.7614772374284</c:v>
                </c:pt>
                <c:pt idx="67">
                  <c:v>1030.7114772374284</c:v>
                </c:pt>
                <c:pt idx="68">
                  <c:v>1030.6614772374285</c:v>
                </c:pt>
                <c:pt idx="69">
                  <c:v>1030.6114772374285</c:v>
                </c:pt>
                <c:pt idx="70">
                  <c:v>1030.5614772374286</c:v>
                </c:pt>
                <c:pt idx="71">
                  <c:v>1030.5114772374284</c:v>
                </c:pt>
                <c:pt idx="72">
                  <c:v>1030.4614772374284</c:v>
                </c:pt>
                <c:pt idx="73">
                  <c:v>1030.4114772374285</c:v>
                </c:pt>
                <c:pt idx="74">
                  <c:v>1030.3614772374285</c:v>
                </c:pt>
                <c:pt idx="75">
                  <c:v>1030.3114772374286</c:v>
                </c:pt>
                <c:pt idx="76">
                  <c:v>1030.2614772374284</c:v>
                </c:pt>
                <c:pt idx="77">
                  <c:v>1030.2114772374284</c:v>
                </c:pt>
                <c:pt idx="78">
                  <c:v>1030.1614772374285</c:v>
                </c:pt>
                <c:pt idx="79">
                  <c:v>1030.1114772374285</c:v>
                </c:pt>
                <c:pt idx="80">
                  <c:v>1030.0614772374286</c:v>
                </c:pt>
                <c:pt idx="81">
                  <c:v>1030.0114772374284</c:v>
                </c:pt>
                <c:pt idx="82">
                  <c:v>1029.9614772374284</c:v>
                </c:pt>
                <c:pt idx="83">
                  <c:v>1029.9114772374285</c:v>
                </c:pt>
                <c:pt idx="84">
                  <c:v>1029.8614772374285</c:v>
                </c:pt>
                <c:pt idx="85">
                  <c:v>1029.8114772374286</c:v>
                </c:pt>
                <c:pt idx="86">
                  <c:v>1029.7614772374284</c:v>
                </c:pt>
                <c:pt idx="87">
                  <c:v>1029.7114772374284</c:v>
                </c:pt>
                <c:pt idx="88">
                  <c:v>1029.6614772374285</c:v>
                </c:pt>
                <c:pt idx="89">
                  <c:v>1029.6114772374285</c:v>
                </c:pt>
                <c:pt idx="90">
                  <c:v>1029.5614772374286</c:v>
                </c:pt>
                <c:pt idx="91">
                  <c:v>1029.5114772374284</c:v>
                </c:pt>
                <c:pt idx="92">
                  <c:v>1029.4614772374284</c:v>
                </c:pt>
                <c:pt idx="93">
                  <c:v>1029.4114772374285</c:v>
                </c:pt>
                <c:pt idx="94">
                  <c:v>1029.3614772374285</c:v>
                </c:pt>
                <c:pt idx="95">
                  <c:v>1029.3114772374286</c:v>
                </c:pt>
                <c:pt idx="96">
                  <c:v>1029.2614772374284</c:v>
                </c:pt>
                <c:pt idx="97">
                  <c:v>1029.2114772374284</c:v>
                </c:pt>
                <c:pt idx="98">
                  <c:v>1029.1614772374285</c:v>
                </c:pt>
                <c:pt idx="99">
                  <c:v>1029.1114772374285</c:v>
                </c:pt>
                <c:pt idx="100">
                  <c:v>1029.0614772374286</c:v>
                </c:pt>
                <c:pt idx="101">
                  <c:v>1029.0114772374284</c:v>
                </c:pt>
                <c:pt idx="102">
                  <c:v>1028.9614772374284</c:v>
                </c:pt>
                <c:pt idx="103">
                  <c:v>1028.9114772374285</c:v>
                </c:pt>
                <c:pt idx="104">
                  <c:v>1028.8614772374285</c:v>
                </c:pt>
                <c:pt idx="105">
                  <c:v>1028.8114772374286</c:v>
                </c:pt>
                <c:pt idx="106">
                  <c:v>1028.7614772374284</c:v>
                </c:pt>
                <c:pt idx="107">
                  <c:v>1028.7114772374284</c:v>
                </c:pt>
                <c:pt idx="108">
                  <c:v>1028.6614772374285</c:v>
                </c:pt>
                <c:pt idx="109">
                  <c:v>1028.6114772374285</c:v>
                </c:pt>
                <c:pt idx="110">
                  <c:v>1028.5614772374286</c:v>
                </c:pt>
                <c:pt idx="111">
                  <c:v>1028.5114772374284</c:v>
                </c:pt>
                <c:pt idx="112">
                  <c:v>1028.4614772374284</c:v>
                </c:pt>
                <c:pt idx="113">
                  <c:v>1028.4114772374285</c:v>
                </c:pt>
                <c:pt idx="114">
                  <c:v>1028.3614772374285</c:v>
                </c:pt>
                <c:pt idx="115">
                  <c:v>1028.3114772374286</c:v>
                </c:pt>
                <c:pt idx="116">
                  <c:v>1028.2614772374284</c:v>
                </c:pt>
                <c:pt idx="117">
                  <c:v>1028.2114772374284</c:v>
                </c:pt>
                <c:pt idx="118">
                  <c:v>1028.1614772374285</c:v>
                </c:pt>
                <c:pt idx="119">
                  <c:v>1028.1114772374285</c:v>
                </c:pt>
                <c:pt idx="120">
                  <c:v>1028.0614772374286</c:v>
                </c:pt>
                <c:pt idx="121">
                  <c:v>1028.0114772374284</c:v>
                </c:pt>
                <c:pt idx="122">
                  <c:v>1027.9614772374284</c:v>
                </c:pt>
                <c:pt idx="123">
                  <c:v>1027.9114772374285</c:v>
                </c:pt>
                <c:pt idx="124">
                  <c:v>1027.8614772374285</c:v>
                </c:pt>
                <c:pt idx="125">
                  <c:v>1027.8114772374286</c:v>
                </c:pt>
                <c:pt idx="126">
                  <c:v>1027.7614772374284</c:v>
                </c:pt>
                <c:pt idx="127">
                  <c:v>1027.7114772374284</c:v>
                </c:pt>
                <c:pt idx="128">
                  <c:v>1027.6614772374285</c:v>
                </c:pt>
                <c:pt idx="129">
                  <c:v>1027.6114772374285</c:v>
                </c:pt>
                <c:pt idx="130">
                  <c:v>1027.5614772374286</c:v>
                </c:pt>
                <c:pt idx="131">
                  <c:v>1027.5114772374284</c:v>
                </c:pt>
                <c:pt idx="132">
                  <c:v>1027.4614772374275</c:v>
                </c:pt>
                <c:pt idx="133">
                  <c:v>1027.4114772374276</c:v>
                </c:pt>
                <c:pt idx="134">
                  <c:v>1027.3614772374274</c:v>
                </c:pt>
                <c:pt idx="135">
                  <c:v>1027.3114772374274</c:v>
                </c:pt>
                <c:pt idx="136">
                  <c:v>1027.2614772374275</c:v>
                </c:pt>
                <c:pt idx="137">
                  <c:v>1027.2114772374275</c:v>
                </c:pt>
                <c:pt idx="138">
                  <c:v>1027.1614772374276</c:v>
                </c:pt>
                <c:pt idx="139">
                  <c:v>1027.1114772374274</c:v>
                </c:pt>
                <c:pt idx="140">
                  <c:v>1027.0614772374274</c:v>
                </c:pt>
                <c:pt idx="141">
                  <c:v>1027.0114772374275</c:v>
                </c:pt>
                <c:pt idx="142">
                  <c:v>1026.9614772374275</c:v>
                </c:pt>
                <c:pt idx="143">
                  <c:v>1026.9114772374276</c:v>
                </c:pt>
                <c:pt idx="144">
                  <c:v>1026.8614772374274</c:v>
                </c:pt>
                <c:pt idx="145">
                  <c:v>1026.8114772374274</c:v>
                </c:pt>
                <c:pt idx="146">
                  <c:v>1026.7614772374275</c:v>
                </c:pt>
                <c:pt idx="147">
                  <c:v>1026.7114772374275</c:v>
                </c:pt>
                <c:pt idx="148">
                  <c:v>1026.6614772374276</c:v>
                </c:pt>
                <c:pt idx="149">
                  <c:v>1026.6114772374274</c:v>
                </c:pt>
                <c:pt idx="150">
                  <c:v>1026.5614772374274</c:v>
                </c:pt>
                <c:pt idx="151">
                  <c:v>1026.5114772374275</c:v>
                </c:pt>
                <c:pt idx="152">
                  <c:v>1026.4614772374275</c:v>
                </c:pt>
                <c:pt idx="153">
                  <c:v>1026.4114772374276</c:v>
                </c:pt>
                <c:pt idx="154">
                  <c:v>1026.3614772374274</c:v>
                </c:pt>
                <c:pt idx="155">
                  <c:v>1026.3114772374274</c:v>
                </c:pt>
                <c:pt idx="156">
                  <c:v>1026.2614772374275</c:v>
                </c:pt>
                <c:pt idx="157">
                  <c:v>1026.2114772374275</c:v>
                </c:pt>
                <c:pt idx="158">
                  <c:v>1026.1614772374276</c:v>
                </c:pt>
                <c:pt idx="159">
                  <c:v>1026.1114772374274</c:v>
                </c:pt>
                <c:pt idx="160">
                  <c:v>1026.0614772374274</c:v>
                </c:pt>
                <c:pt idx="161">
                  <c:v>1026.0114772374275</c:v>
                </c:pt>
                <c:pt idx="162">
                  <c:v>1025.9614772374275</c:v>
                </c:pt>
                <c:pt idx="163">
                  <c:v>1025.9114772374276</c:v>
                </c:pt>
                <c:pt idx="164">
                  <c:v>1025.8614772374274</c:v>
                </c:pt>
                <c:pt idx="165">
                  <c:v>1025.8114772374274</c:v>
                </c:pt>
                <c:pt idx="166">
                  <c:v>1025.7614772374275</c:v>
                </c:pt>
                <c:pt idx="167">
                  <c:v>1025.7114772374275</c:v>
                </c:pt>
                <c:pt idx="168">
                  <c:v>1025.6614772374276</c:v>
                </c:pt>
                <c:pt idx="169">
                  <c:v>1025.6114772374274</c:v>
                </c:pt>
                <c:pt idx="170">
                  <c:v>1025.5614772374274</c:v>
                </c:pt>
                <c:pt idx="171">
                  <c:v>1025.5114772374275</c:v>
                </c:pt>
                <c:pt idx="172">
                  <c:v>1025.4614772374275</c:v>
                </c:pt>
                <c:pt idx="173">
                  <c:v>1025.4114772374276</c:v>
                </c:pt>
                <c:pt idx="174">
                  <c:v>1025.3614772374274</c:v>
                </c:pt>
                <c:pt idx="175">
                  <c:v>1025.3114772374274</c:v>
                </c:pt>
                <c:pt idx="176">
                  <c:v>1025.2614772374275</c:v>
                </c:pt>
                <c:pt idx="177">
                  <c:v>1025.2114772374275</c:v>
                </c:pt>
                <c:pt idx="178">
                  <c:v>1025.1614772374276</c:v>
                </c:pt>
                <c:pt idx="179">
                  <c:v>1025.1114772374274</c:v>
                </c:pt>
                <c:pt idx="180">
                  <c:v>1025.0614772374274</c:v>
                </c:pt>
                <c:pt idx="181">
                  <c:v>1025.0114772374275</c:v>
                </c:pt>
                <c:pt idx="182">
                  <c:v>1024.9614772374275</c:v>
                </c:pt>
                <c:pt idx="183">
                  <c:v>1024.9114772374276</c:v>
                </c:pt>
                <c:pt idx="184">
                  <c:v>1024.8614772374274</c:v>
                </c:pt>
                <c:pt idx="185">
                  <c:v>1024.8114772374274</c:v>
                </c:pt>
                <c:pt idx="186">
                  <c:v>1024.7614772374275</c:v>
                </c:pt>
                <c:pt idx="187">
                  <c:v>1024.7114772374275</c:v>
                </c:pt>
                <c:pt idx="188">
                  <c:v>1024.6614772374276</c:v>
                </c:pt>
                <c:pt idx="189">
                  <c:v>1024.6114772374274</c:v>
                </c:pt>
                <c:pt idx="190">
                  <c:v>1024.5614772374274</c:v>
                </c:pt>
                <c:pt idx="191">
                  <c:v>1024.5114772374275</c:v>
                </c:pt>
                <c:pt idx="192">
                  <c:v>1024.4614772374275</c:v>
                </c:pt>
                <c:pt idx="193">
                  <c:v>1024.4114772374276</c:v>
                </c:pt>
                <c:pt idx="194">
                  <c:v>1024.3614772374274</c:v>
                </c:pt>
                <c:pt idx="195">
                  <c:v>1024.3114772374274</c:v>
                </c:pt>
                <c:pt idx="196">
                  <c:v>1024.2614772374275</c:v>
                </c:pt>
                <c:pt idx="197">
                  <c:v>1024.2114772374275</c:v>
                </c:pt>
                <c:pt idx="198">
                  <c:v>1024.1614772374276</c:v>
                </c:pt>
                <c:pt idx="199">
                  <c:v>1024.1114772374274</c:v>
                </c:pt>
                <c:pt idx="200">
                  <c:v>1024.0614772374274</c:v>
                </c:pt>
                <c:pt idx="201">
                  <c:v>1024.0114772374275</c:v>
                </c:pt>
                <c:pt idx="202">
                  <c:v>1023.9614772374275</c:v>
                </c:pt>
                <c:pt idx="203">
                  <c:v>1023.9114772374276</c:v>
                </c:pt>
                <c:pt idx="204">
                  <c:v>1023.8614772374274</c:v>
                </c:pt>
                <c:pt idx="205">
                  <c:v>1023.8114772374274</c:v>
                </c:pt>
                <c:pt idx="206">
                  <c:v>1023.7614772374275</c:v>
                </c:pt>
                <c:pt idx="207">
                  <c:v>1023.7114772374275</c:v>
                </c:pt>
                <c:pt idx="208">
                  <c:v>1023.6614772374276</c:v>
                </c:pt>
                <c:pt idx="209">
                  <c:v>1023.6114772374274</c:v>
                </c:pt>
                <c:pt idx="210">
                  <c:v>1023.5614772374274</c:v>
                </c:pt>
                <c:pt idx="211">
                  <c:v>1023.5114772374275</c:v>
                </c:pt>
                <c:pt idx="212">
                  <c:v>1023.4614772374275</c:v>
                </c:pt>
                <c:pt idx="213">
                  <c:v>1023.4114772374276</c:v>
                </c:pt>
                <c:pt idx="214">
                  <c:v>1023.3614772374274</c:v>
                </c:pt>
                <c:pt idx="215">
                  <c:v>1023.3114772374274</c:v>
                </c:pt>
                <c:pt idx="216">
                  <c:v>1023.2614772374266</c:v>
                </c:pt>
                <c:pt idx="217">
                  <c:v>1023.2114772374275</c:v>
                </c:pt>
                <c:pt idx="218">
                  <c:v>1023.1614772374264</c:v>
                </c:pt>
                <c:pt idx="219">
                  <c:v>1023.1114772374274</c:v>
                </c:pt>
                <c:pt idx="220">
                  <c:v>1023.0614772374265</c:v>
                </c:pt>
                <c:pt idx="221">
                  <c:v>1023.0114772374266</c:v>
                </c:pt>
                <c:pt idx="222">
                  <c:v>1022.9614772374275</c:v>
                </c:pt>
                <c:pt idx="223">
                  <c:v>1022.9114772374264</c:v>
                </c:pt>
                <c:pt idx="224">
                  <c:v>1022.8614772374274</c:v>
                </c:pt>
                <c:pt idx="225">
                  <c:v>1022.8114772374265</c:v>
                </c:pt>
                <c:pt idx="226">
                  <c:v>1022.7614772374266</c:v>
                </c:pt>
                <c:pt idx="227">
                  <c:v>1022.7114772374264</c:v>
                </c:pt>
                <c:pt idx="228">
                  <c:v>1022.6614772374264</c:v>
                </c:pt>
                <c:pt idx="229">
                  <c:v>1022.6114772374265</c:v>
                </c:pt>
                <c:pt idx="230">
                  <c:v>1022.5614772374265</c:v>
                </c:pt>
                <c:pt idx="231">
                  <c:v>1022.5114772374266</c:v>
                </c:pt>
                <c:pt idx="232">
                  <c:v>1022.4614772374264</c:v>
                </c:pt>
                <c:pt idx="233">
                  <c:v>1022.4114772374264</c:v>
                </c:pt>
                <c:pt idx="234">
                  <c:v>1022.3614772374265</c:v>
                </c:pt>
                <c:pt idx="235">
                  <c:v>1022.3114772374265</c:v>
                </c:pt>
                <c:pt idx="236">
                  <c:v>1022.2614772374266</c:v>
                </c:pt>
                <c:pt idx="237">
                  <c:v>1022.2114772374264</c:v>
                </c:pt>
                <c:pt idx="238">
                  <c:v>1022.1614772374264</c:v>
                </c:pt>
                <c:pt idx="239">
                  <c:v>1022.1114772374265</c:v>
                </c:pt>
                <c:pt idx="240">
                  <c:v>1022.0614772374265</c:v>
                </c:pt>
                <c:pt idx="241">
                  <c:v>1022.0114772374266</c:v>
                </c:pt>
                <c:pt idx="242">
                  <c:v>1021.9614772374264</c:v>
                </c:pt>
                <c:pt idx="243">
                  <c:v>1021.9114772374264</c:v>
                </c:pt>
                <c:pt idx="244">
                  <c:v>1021.8614772374265</c:v>
                </c:pt>
                <c:pt idx="245">
                  <c:v>1021.8114772374265</c:v>
                </c:pt>
                <c:pt idx="246">
                  <c:v>1021.7614772374266</c:v>
                </c:pt>
                <c:pt idx="247">
                  <c:v>1021.7114772374264</c:v>
                </c:pt>
                <c:pt idx="248">
                  <c:v>1021.6614772374264</c:v>
                </c:pt>
                <c:pt idx="249">
                  <c:v>1021.6114772374265</c:v>
                </c:pt>
                <c:pt idx="250">
                  <c:v>1021.5614772374265</c:v>
                </c:pt>
                <c:pt idx="251">
                  <c:v>1021.5114772374266</c:v>
                </c:pt>
                <c:pt idx="252">
                  <c:v>1021.4614772374264</c:v>
                </c:pt>
                <c:pt idx="253">
                  <c:v>1021.4114772374264</c:v>
                </c:pt>
                <c:pt idx="254">
                  <c:v>1021.3614772374265</c:v>
                </c:pt>
                <c:pt idx="255">
                  <c:v>1021.3114772374265</c:v>
                </c:pt>
                <c:pt idx="256">
                  <c:v>1021.2614772374266</c:v>
                </c:pt>
                <c:pt idx="257">
                  <c:v>1021.2114772374264</c:v>
                </c:pt>
                <c:pt idx="258">
                  <c:v>1021.1614772374264</c:v>
                </c:pt>
                <c:pt idx="259">
                  <c:v>1021.1114772374265</c:v>
                </c:pt>
                <c:pt idx="260">
                  <c:v>1021.0614772374265</c:v>
                </c:pt>
                <c:pt idx="261">
                  <c:v>1021.0114772374266</c:v>
                </c:pt>
                <c:pt idx="262">
                  <c:v>1020.9614772374264</c:v>
                </c:pt>
                <c:pt idx="263">
                  <c:v>1020.9114772374264</c:v>
                </c:pt>
                <c:pt idx="264">
                  <c:v>1020.8614772374265</c:v>
                </c:pt>
                <c:pt idx="265">
                  <c:v>1020.8114772374265</c:v>
                </c:pt>
                <c:pt idx="266">
                  <c:v>1020.7614772374266</c:v>
                </c:pt>
                <c:pt idx="267">
                  <c:v>1020.7114772374264</c:v>
                </c:pt>
                <c:pt idx="268">
                  <c:v>1020.6614772374264</c:v>
                </c:pt>
                <c:pt idx="269">
                  <c:v>1020.6114772374265</c:v>
                </c:pt>
                <c:pt idx="270">
                  <c:v>1020.5614772374265</c:v>
                </c:pt>
                <c:pt idx="271">
                  <c:v>1020.5114772374266</c:v>
                </c:pt>
                <c:pt idx="272">
                  <c:v>1020.4614772374264</c:v>
                </c:pt>
                <c:pt idx="273">
                  <c:v>1020.4114772374264</c:v>
                </c:pt>
                <c:pt idx="274">
                  <c:v>1020.3614772374265</c:v>
                </c:pt>
                <c:pt idx="275">
                  <c:v>1020.3114772374265</c:v>
                </c:pt>
                <c:pt idx="276">
                  <c:v>1020.2614772374266</c:v>
                </c:pt>
                <c:pt idx="277">
                  <c:v>1020.2114772374264</c:v>
                </c:pt>
                <c:pt idx="278">
                  <c:v>1020.1614772374264</c:v>
                </c:pt>
                <c:pt idx="279">
                  <c:v>1020.1114772374265</c:v>
                </c:pt>
                <c:pt idx="280">
                  <c:v>1020.0614772374265</c:v>
                </c:pt>
                <c:pt idx="281">
                  <c:v>1020.0114772374266</c:v>
                </c:pt>
                <c:pt idx="282">
                  <c:v>1019.9614772374264</c:v>
                </c:pt>
                <c:pt idx="283">
                  <c:v>1019.9114772374264</c:v>
                </c:pt>
                <c:pt idx="284">
                  <c:v>1019.8614772374265</c:v>
                </c:pt>
                <c:pt idx="285">
                  <c:v>1019.8114772374265</c:v>
                </c:pt>
                <c:pt idx="286">
                  <c:v>1019.7614772374266</c:v>
                </c:pt>
                <c:pt idx="287">
                  <c:v>1019.7114772374264</c:v>
                </c:pt>
                <c:pt idx="288">
                  <c:v>1019.6614772374264</c:v>
                </c:pt>
                <c:pt idx="289">
                  <c:v>1019.6114772374265</c:v>
                </c:pt>
                <c:pt idx="290">
                  <c:v>1019.5614772374265</c:v>
                </c:pt>
                <c:pt idx="291">
                  <c:v>1019.5114772374266</c:v>
                </c:pt>
                <c:pt idx="292">
                  <c:v>1019.4614772374264</c:v>
                </c:pt>
                <c:pt idx="293">
                  <c:v>1019.4114772374264</c:v>
                </c:pt>
                <c:pt idx="294">
                  <c:v>1019.3614772374265</c:v>
                </c:pt>
                <c:pt idx="295">
                  <c:v>1019.3114772374265</c:v>
                </c:pt>
                <c:pt idx="296">
                  <c:v>1019.2614772374266</c:v>
                </c:pt>
                <c:pt idx="297">
                  <c:v>1019.2114772374264</c:v>
                </c:pt>
                <c:pt idx="298">
                  <c:v>1019.1614772374264</c:v>
                </c:pt>
                <c:pt idx="299">
                  <c:v>1019.1114772374265</c:v>
                </c:pt>
                <c:pt idx="300">
                  <c:v>1019.0614772374265</c:v>
                </c:pt>
                <c:pt idx="301">
                  <c:v>1019.0114772374266</c:v>
                </c:pt>
                <c:pt idx="302">
                  <c:v>1018.9614772374264</c:v>
                </c:pt>
                <c:pt idx="303">
                  <c:v>1018.9114772374264</c:v>
                </c:pt>
                <c:pt idx="304">
                  <c:v>1018.8614772374256</c:v>
                </c:pt>
                <c:pt idx="305">
                  <c:v>1018.8114772374265</c:v>
                </c:pt>
                <c:pt idx="306">
                  <c:v>1018.7614772374254</c:v>
                </c:pt>
                <c:pt idx="307">
                  <c:v>1018.7114772374264</c:v>
                </c:pt>
                <c:pt idx="308">
                  <c:v>1018.6614772374255</c:v>
                </c:pt>
                <c:pt idx="309">
                  <c:v>1018.6114772374256</c:v>
                </c:pt>
                <c:pt idx="310">
                  <c:v>1018.5614772374265</c:v>
                </c:pt>
                <c:pt idx="311">
                  <c:v>1018.5114772374254</c:v>
                </c:pt>
                <c:pt idx="312">
                  <c:v>1018.4614772374264</c:v>
                </c:pt>
                <c:pt idx="313">
                  <c:v>1018.4114772374255</c:v>
                </c:pt>
                <c:pt idx="314">
                  <c:v>1018.3614772374256</c:v>
                </c:pt>
                <c:pt idx="315">
                  <c:v>1018.3114772374254</c:v>
                </c:pt>
                <c:pt idx="316">
                  <c:v>1018.2614772374254</c:v>
                </c:pt>
                <c:pt idx="317">
                  <c:v>1018.2114772374255</c:v>
                </c:pt>
                <c:pt idx="318">
                  <c:v>1018.1614772374255</c:v>
                </c:pt>
                <c:pt idx="319">
                  <c:v>1018.1114772374256</c:v>
                </c:pt>
                <c:pt idx="320">
                  <c:v>1018.0614772374254</c:v>
                </c:pt>
                <c:pt idx="321">
                  <c:v>1018.0114772374254</c:v>
                </c:pt>
                <c:pt idx="322">
                  <c:v>1017.9614772374255</c:v>
                </c:pt>
                <c:pt idx="323">
                  <c:v>1017.9114772374255</c:v>
                </c:pt>
                <c:pt idx="324">
                  <c:v>1017.8614772374256</c:v>
                </c:pt>
                <c:pt idx="325">
                  <c:v>1017.8114772374254</c:v>
                </c:pt>
                <c:pt idx="326">
                  <c:v>1017.7614772374254</c:v>
                </c:pt>
                <c:pt idx="327">
                  <c:v>1017.7114772374255</c:v>
                </c:pt>
                <c:pt idx="328">
                  <c:v>1017.6614772374255</c:v>
                </c:pt>
                <c:pt idx="329">
                  <c:v>1017.6114772374256</c:v>
                </c:pt>
                <c:pt idx="330">
                  <c:v>1017.5614772374254</c:v>
                </c:pt>
                <c:pt idx="331">
                  <c:v>1017.5114772374254</c:v>
                </c:pt>
                <c:pt idx="332">
                  <c:v>1017.4614772374255</c:v>
                </c:pt>
                <c:pt idx="333">
                  <c:v>1017.4114772374255</c:v>
                </c:pt>
                <c:pt idx="334">
                  <c:v>1017.3614772374256</c:v>
                </c:pt>
                <c:pt idx="335">
                  <c:v>1017.3114772374254</c:v>
                </c:pt>
                <c:pt idx="336">
                  <c:v>1017.2614772374254</c:v>
                </c:pt>
                <c:pt idx="337">
                  <c:v>1017.2114772374255</c:v>
                </c:pt>
                <c:pt idx="338">
                  <c:v>1017.1614772374255</c:v>
                </c:pt>
                <c:pt idx="339">
                  <c:v>1017.1114772374256</c:v>
                </c:pt>
                <c:pt idx="340">
                  <c:v>1017.0614772374254</c:v>
                </c:pt>
                <c:pt idx="341">
                  <c:v>1017.0114772374254</c:v>
                </c:pt>
                <c:pt idx="342">
                  <c:v>1016.9614772374255</c:v>
                </c:pt>
                <c:pt idx="343">
                  <c:v>1016.9114772374255</c:v>
                </c:pt>
                <c:pt idx="344">
                  <c:v>1016.8614772374256</c:v>
                </c:pt>
                <c:pt idx="345">
                  <c:v>1016.8114772374254</c:v>
                </c:pt>
                <c:pt idx="346">
                  <c:v>1016.7614772374254</c:v>
                </c:pt>
                <c:pt idx="347">
                  <c:v>1016.7114772374255</c:v>
                </c:pt>
                <c:pt idx="348">
                  <c:v>1016.6614772374255</c:v>
                </c:pt>
                <c:pt idx="349">
                  <c:v>1016.6114772374256</c:v>
                </c:pt>
                <c:pt idx="350">
                  <c:v>1016.5614772374254</c:v>
                </c:pt>
                <c:pt idx="351">
                  <c:v>1016.5114772374254</c:v>
                </c:pt>
                <c:pt idx="352">
                  <c:v>1016.4614772374255</c:v>
                </c:pt>
                <c:pt idx="353">
                  <c:v>1016.4114772374255</c:v>
                </c:pt>
                <c:pt idx="354">
                  <c:v>1016.3614772374256</c:v>
                </c:pt>
                <c:pt idx="355">
                  <c:v>1016.3114772374254</c:v>
                </c:pt>
                <c:pt idx="356">
                  <c:v>1016.2614772374254</c:v>
                </c:pt>
                <c:pt idx="357">
                  <c:v>1016.2114772374255</c:v>
                </c:pt>
                <c:pt idx="358">
                  <c:v>1016.1614772374255</c:v>
                </c:pt>
                <c:pt idx="359">
                  <c:v>1016.1114772374256</c:v>
                </c:pt>
                <c:pt idx="360">
                  <c:v>1016.0614772374254</c:v>
                </c:pt>
                <c:pt idx="361">
                  <c:v>1016.0114772374254</c:v>
                </c:pt>
                <c:pt idx="362">
                  <c:v>1015.9614772374255</c:v>
                </c:pt>
                <c:pt idx="363">
                  <c:v>1015.9114772374255</c:v>
                </c:pt>
                <c:pt idx="364">
                  <c:v>1015.8614772374256</c:v>
                </c:pt>
                <c:pt idx="365">
                  <c:v>1015.8114772374254</c:v>
                </c:pt>
                <c:pt idx="366">
                  <c:v>1015.7614772374254</c:v>
                </c:pt>
                <c:pt idx="367">
                  <c:v>1015.7114772374255</c:v>
                </c:pt>
                <c:pt idx="368">
                  <c:v>1015.6614772374255</c:v>
                </c:pt>
                <c:pt idx="369">
                  <c:v>1015.6114772374256</c:v>
                </c:pt>
                <c:pt idx="370">
                  <c:v>1015.5614772374254</c:v>
                </c:pt>
                <c:pt idx="371">
                  <c:v>1015.5114772374254</c:v>
                </c:pt>
                <c:pt idx="372">
                  <c:v>1015.4614772374255</c:v>
                </c:pt>
                <c:pt idx="373">
                  <c:v>1015.4114772374255</c:v>
                </c:pt>
                <c:pt idx="374">
                  <c:v>1015.3614772374256</c:v>
                </c:pt>
                <c:pt idx="375">
                  <c:v>1015.3114772374254</c:v>
                </c:pt>
                <c:pt idx="376">
                  <c:v>1015.2614772374254</c:v>
                </c:pt>
                <c:pt idx="377">
                  <c:v>1015.2114772374255</c:v>
                </c:pt>
                <c:pt idx="378">
                  <c:v>1015.1614772374255</c:v>
                </c:pt>
                <c:pt idx="379">
                  <c:v>1015.1114772374256</c:v>
                </c:pt>
                <c:pt idx="380">
                  <c:v>1015.0614772374254</c:v>
                </c:pt>
                <c:pt idx="381">
                  <c:v>1015.0114772374254</c:v>
                </c:pt>
                <c:pt idx="382">
                  <c:v>1014.9614772374255</c:v>
                </c:pt>
                <c:pt idx="383">
                  <c:v>1014.9114772374255</c:v>
                </c:pt>
                <c:pt idx="384">
                  <c:v>1014.8614772374256</c:v>
                </c:pt>
                <c:pt idx="385">
                  <c:v>1014.8114772374254</c:v>
                </c:pt>
                <c:pt idx="386">
                  <c:v>1014.7614772374254</c:v>
                </c:pt>
                <c:pt idx="387">
                  <c:v>1014.7114772374255</c:v>
                </c:pt>
                <c:pt idx="388">
                  <c:v>1014.6614772374255</c:v>
                </c:pt>
                <c:pt idx="389">
                  <c:v>1014.6114772374256</c:v>
                </c:pt>
                <c:pt idx="390">
                  <c:v>1014.5614772374254</c:v>
                </c:pt>
                <c:pt idx="391">
                  <c:v>1014.5114772374254</c:v>
                </c:pt>
                <c:pt idx="392">
                  <c:v>1014.4614772374246</c:v>
                </c:pt>
                <c:pt idx="393">
                  <c:v>1014.4114772374255</c:v>
                </c:pt>
                <c:pt idx="394">
                  <c:v>1014.3614772374244</c:v>
                </c:pt>
                <c:pt idx="395">
                  <c:v>1014.3114772374254</c:v>
                </c:pt>
                <c:pt idx="396">
                  <c:v>1014.2614772374245</c:v>
                </c:pt>
                <c:pt idx="397">
                  <c:v>1014.2114772374246</c:v>
                </c:pt>
                <c:pt idx="398">
                  <c:v>1014.1614772374255</c:v>
                </c:pt>
                <c:pt idx="399">
                  <c:v>1014.1114772374244</c:v>
                </c:pt>
                <c:pt idx="400">
                  <c:v>1014.0614772374254</c:v>
                </c:pt>
                <c:pt idx="401">
                  <c:v>1014.0114772374245</c:v>
                </c:pt>
                <c:pt idx="402">
                  <c:v>1013.9614772374246</c:v>
                </c:pt>
                <c:pt idx="403">
                  <c:v>1013.9114772374244</c:v>
                </c:pt>
                <c:pt idx="404">
                  <c:v>1013.8614772374244</c:v>
                </c:pt>
                <c:pt idx="405">
                  <c:v>1013.8114772374245</c:v>
                </c:pt>
                <c:pt idx="406">
                  <c:v>1013.7614772374245</c:v>
                </c:pt>
                <c:pt idx="407">
                  <c:v>1013.7114772374246</c:v>
                </c:pt>
                <c:pt idx="408">
                  <c:v>1013.6614772374244</c:v>
                </c:pt>
                <c:pt idx="409">
                  <c:v>1013.6114772374244</c:v>
                </c:pt>
                <c:pt idx="410">
                  <c:v>1013.5614772374245</c:v>
                </c:pt>
                <c:pt idx="411">
                  <c:v>1013.5114772374245</c:v>
                </c:pt>
                <c:pt idx="412">
                  <c:v>1013.4614772374246</c:v>
                </c:pt>
                <c:pt idx="413">
                  <c:v>1013.4114772374244</c:v>
                </c:pt>
                <c:pt idx="414">
                  <c:v>1013.3614772374244</c:v>
                </c:pt>
                <c:pt idx="415">
                  <c:v>1013.3114772374245</c:v>
                </c:pt>
                <c:pt idx="416">
                  <c:v>1013.2614772374245</c:v>
                </c:pt>
                <c:pt idx="417">
                  <c:v>1013.2114772374246</c:v>
                </c:pt>
                <c:pt idx="418">
                  <c:v>1013.1614772374244</c:v>
                </c:pt>
                <c:pt idx="419">
                  <c:v>1013.1114772374244</c:v>
                </c:pt>
                <c:pt idx="420">
                  <c:v>1013.0614772374245</c:v>
                </c:pt>
                <c:pt idx="421">
                  <c:v>1013.0114772374245</c:v>
                </c:pt>
                <c:pt idx="422">
                  <c:v>1012.9614772374246</c:v>
                </c:pt>
                <c:pt idx="423">
                  <c:v>1012.9114772374244</c:v>
                </c:pt>
                <c:pt idx="424">
                  <c:v>1012.8614772374244</c:v>
                </c:pt>
                <c:pt idx="425">
                  <c:v>1012.8114772374245</c:v>
                </c:pt>
                <c:pt idx="426">
                  <c:v>1012.7614772374245</c:v>
                </c:pt>
                <c:pt idx="427">
                  <c:v>1012.7114772374246</c:v>
                </c:pt>
                <c:pt idx="428">
                  <c:v>1012.6614772374244</c:v>
                </c:pt>
                <c:pt idx="429">
                  <c:v>1012.6114772374244</c:v>
                </c:pt>
                <c:pt idx="430">
                  <c:v>1012.5614772374245</c:v>
                </c:pt>
                <c:pt idx="431">
                  <c:v>1012.5114772374245</c:v>
                </c:pt>
                <c:pt idx="432">
                  <c:v>1012.4614772374246</c:v>
                </c:pt>
                <c:pt idx="433">
                  <c:v>1012.4114772374244</c:v>
                </c:pt>
                <c:pt idx="434">
                  <c:v>1012.3614772374244</c:v>
                </c:pt>
                <c:pt idx="435">
                  <c:v>1012.3114772374245</c:v>
                </c:pt>
                <c:pt idx="436">
                  <c:v>1012.2614772374245</c:v>
                </c:pt>
                <c:pt idx="437">
                  <c:v>1012.2114772374246</c:v>
                </c:pt>
                <c:pt idx="438">
                  <c:v>1012.1614772374244</c:v>
                </c:pt>
                <c:pt idx="439">
                  <c:v>1012.1114772374244</c:v>
                </c:pt>
                <c:pt idx="440">
                  <c:v>1012.0614772374245</c:v>
                </c:pt>
                <c:pt idx="441">
                  <c:v>1012.0114772374245</c:v>
                </c:pt>
                <c:pt idx="442">
                  <c:v>1011.9614772374246</c:v>
                </c:pt>
                <c:pt idx="443">
                  <c:v>1011.9114772374244</c:v>
                </c:pt>
                <c:pt idx="444">
                  <c:v>1011.8614772374244</c:v>
                </c:pt>
                <c:pt idx="445">
                  <c:v>1011.8114772374245</c:v>
                </c:pt>
                <c:pt idx="446">
                  <c:v>1011.7614772374245</c:v>
                </c:pt>
                <c:pt idx="447">
                  <c:v>1011.7114772374246</c:v>
                </c:pt>
                <c:pt idx="448">
                  <c:v>1011.6614772374244</c:v>
                </c:pt>
                <c:pt idx="449">
                  <c:v>1011.6114772374244</c:v>
                </c:pt>
                <c:pt idx="450">
                  <c:v>1011.5614772374245</c:v>
                </c:pt>
                <c:pt idx="451">
                  <c:v>1011.5114772374245</c:v>
                </c:pt>
                <c:pt idx="452">
                  <c:v>1011.4614772374246</c:v>
                </c:pt>
                <c:pt idx="453">
                  <c:v>1011.4114772374244</c:v>
                </c:pt>
                <c:pt idx="454">
                  <c:v>1011.3614772374244</c:v>
                </c:pt>
                <c:pt idx="455">
                  <c:v>1011.3114772374245</c:v>
                </c:pt>
                <c:pt idx="456">
                  <c:v>1011.2614772374245</c:v>
                </c:pt>
                <c:pt idx="457">
                  <c:v>1011.2114772374246</c:v>
                </c:pt>
                <c:pt idx="458">
                  <c:v>1011.1614772374244</c:v>
                </c:pt>
                <c:pt idx="459">
                  <c:v>1011.1114772374244</c:v>
                </c:pt>
                <c:pt idx="460">
                  <c:v>1011.0614772374245</c:v>
                </c:pt>
                <c:pt idx="461">
                  <c:v>1011.0114772374245</c:v>
                </c:pt>
                <c:pt idx="462">
                  <c:v>1010.9614772374246</c:v>
                </c:pt>
                <c:pt idx="463">
                  <c:v>1010.9114772374244</c:v>
                </c:pt>
                <c:pt idx="464">
                  <c:v>1010.8614772374244</c:v>
                </c:pt>
                <c:pt idx="465">
                  <c:v>1010.8114772374245</c:v>
                </c:pt>
                <c:pt idx="466">
                  <c:v>1010.7614772374245</c:v>
                </c:pt>
                <c:pt idx="467">
                  <c:v>1010.7114772374246</c:v>
                </c:pt>
                <c:pt idx="468">
                  <c:v>1010.6614772374244</c:v>
                </c:pt>
                <c:pt idx="469">
                  <c:v>1010.6114772374244</c:v>
                </c:pt>
                <c:pt idx="470">
                  <c:v>1010.5614772374245</c:v>
                </c:pt>
                <c:pt idx="471">
                  <c:v>1010.5114772374245</c:v>
                </c:pt>
                <c:pt idx="472">
                  <c:v>1010.4614772374246</c:v>
                </c:pt>
                <c:pt idx="473">
                  <c:v>1010.4114772374244</c:v>
                </c:pt>
                <c:pt idx="474">
                  <c:v>1010.3614772374244</c:v>
                </c:pt>
                <c:pt idx="475">
                  <c:v>1010.3114772374245</c:v>
                </c:pt>
                <c:pt idx="476">
                  <c:v>1010.2614772374245</c:v>
                </c:pt>
                <c:pt idx="477">
                  <c:v>1010.2114772374246</c:v>
                </c:pt>
                <c:pt idx="478">
                  <c:v>1010.1614772374244</c:v>
                </c:pt>
                <c:pt idx="479">
                  <c:v>1010.1114772374244</c:v>
                </c:pt>
                <c:pt idx="480">
                  <c:v>1010.0614772374236</c:v>
                </c:pt>
                <c:pt idx="481">
                  <c:v>1010.0114772374245</c:v>
                </c:pt>
                <c:pt idx="482">
                  <c:v>1009.9614772374234</c:v>
                </c:pt>
                <c:pt idx="483">
                  <c:v>1009.9114772374244</c:v>
                </c:pt>
                <c:pt idx="484">
                  <c:v>1009.8614772374235</c:v>
                </c:pt>
                <c:pt idx="485">
                  <c:v>1009.8114772374236</c:v>
                </c:pt>
                <c:pt idx="486">
                  <c:v>1009.7614772374245</c:v>
                </c:pt>
                <c:pt idx="487">
                  <c:v>1009.7114772374234</c:v>
                </c:pt>
                <c:pt idx="488">
                  <c:v>1009.6614772374244</c:v>
                </c:pt>
                <c:pt idx="489">
                  <c:v>1009.6114772374235</c:v>
                </c:pt>
                <c:pt idx="490">
                  <c:v>1009.5614772374236</c:v>
                </c:pt>
                <c:pt idx="491">
                  <c:v>1009.5114772374234</c:v>
                </c:pt>
                <c:pt idx="492">
                  <c:v>1009.4614772374234</c:v>
                </c:pt>
                <c:pt idx="493">
                  <c:v>1009.4114772374235</c:v>
                </c:pt>
                <c:pt idx="494">
                  <c:v>1009.3614772374235</c:v>
                </c:pt>
                <c:pt idx="495">
                  <c:v>1009.3114772374236</c:v>
                </c:pt>
                <c:pt idx="496">
                  <c:v>1009.2614772374234</c:v>
                </c:pt>
                <c:pt idx="497">
                  <c:v>1009.2114772374234</c:v>
                </c:pt>
                <c:pt idx="498">
                  <c:v>1009.1614772374235</c:v>
                </c:pt>
                <c:pt idx="499">
                  <c:v>1009.1114772374235</c:v>
                </c:pt>
                <c:pt idx="500">
                  <c:v>1009.0614772374236</c:v>
                </c:pt>
              </c:numCache>
            </c:numRef>
          </c:xVal>
          <c:yVal>
            <c:numRef>
              <c:f>Silica!$H$12:$H$1113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1034.0614772374295</c:v>
                </c:pt>
                <c:pt idx="1">
                  <c:v>1034.0114772374295</c:v>
                </c:pt>
                <c:pt idx="2">
                  <c:v>1033.9614772374296</c:v>
                </c:pt>
                <c:pt idx="3">
                  <c:v>1033.9114772374294</c:v>
                </c:pt>
                <c:pt idx="4">
                  <c:v>1033.8614772374294</c:v>
                </c:pt>
                <c:pt idx="5">
                  <c:v>1033.8114772374295</c:v>
                </c:pt>
                <c:pt idx="6">
                  <c:v>1033.7614772374295</c:v>
                </c:pt>
                <c:pt idx="7">
                  <c:v>1033.7114772374296</c:v>
                </c:pt>
                <c:pt idx="8">
                  <c:v>1033.6614772374294</c:v>
                </c:pt>
                <c:pt idx="9">
                  <c:v>1033.6114772374294</c:v>
                </c:pt>
                <c:pt idx="10">
                  <c:v>1033.5614772374295</c:v>
                </c:pt>
                <c:pt idx="11">
                  <c:v>1033.5114772374295</c:v>
                </c:pt>
                <c:pt idx="12">
                  <c:v>1033.4614772374296</c:v>
                </c:pt>
                <c:pt idx="13">
                  <c:v>1033.4114772374294</c:v>
                </c:pt>
                <c:pt idx="14">
                  <c:v>1033.3614772374294</c:v>
                </c:pt>
                <c:pt idx="15">
                  <c:v>1033.3114772374295</c:v>
                </c:pt>
                <c:pt idx="16">
                  <c:v>1033.2614772374295</c:v>
                </c:pt>
                <c:pt idx="17">
                  <c:v>1033.2114772374296</c:v>
                </c:pt>
                <c:pt idx="18">
                  <c:v>1033.1614772374294</c:v>
                </c:pt>
                <c:pt idx="19">
                  <c:v>1033.1114772374294</c:v>
                </c:pt>
                <c:pt idx="20">
                  <c:v>1033.0614772374295</c:v>
                </c:pt>
                <c:pt idx="21">
                  <c:v>1033.0114772374295</c:v>
                </c:pt>
                <c:pt idx="22">
                  <c:v>1032.9614772374296</c:v>
                </c:pt>
                <c:pt idx="23">
                  <c:v>1032.9114772374294</c:v>
                </c:pt>
                <c:pt idx="24">
                  <c:v>1032.8614772374294</c:v>
                </c:pt>
                <c:pt idx="25">
                  <c:v>1032.8114772374295</c:v>
                </c:pt>
                <c:pt idx="26">
                  <c:v>1032.7614772374295</c:v>
                </c:pt>
                <c:pt idx="27">
                  <c:v>1032.7114772374296</c:v>
                </c:pt>
                <c:pt idx="28">
                  <c:v>1032.6614772374294</c:v>
                </c:pt>
                <c:pt idx="29">
                  <c:v>1032.6114772374294</c:v>
                </c:pt>
                <c:pt idx="30">
                  <c:v>1032.5614772374295</c:v>
                </c:pt>
                <c:pt idx="31">
                  <c:v>1032.5114772374295</c:v>
                </c:pt>
                <c:pt idx="32">
                  <c:v>1032.4614772374296</c:v>
                </c:pt>
                <c:pt idx="33">
                  <c:v>1032.4114772374294</c:v>
                </c:pt>
                <c:pt idx="34">
                  <c:v>1032.3614772374294</c:v>
                </c:pt>
                <c:pt idx="35">
                  <c:v>1032.3114772374295</c:v>
                </c:pt>
                <c:pt idx="36">
                  <c:v>1032.2614772374295</c:v>
                </c:pt>
                <c:pt idx="37">
                  <c:v>1032.2114772374296</c:v>
                </c:pt>
                <c:pt idx="38">
                  <c:v>1032.1614772374294</c:v>
                </c:pt>
                <c:pt idx="39">
                  <c:v>1032.1114772374294</c:v>
                </c:pt>
                <c:pt idx="40">
                  <c:v>1032.0614772374295</c:v>
                </c:pt>
                <c:pt idx="41">
                  <c:v>1032.0114772374295</c:v>
                </c:pt>
                <c:pt idx="42">
                  <c:v>1031.9614772374296</c:v>
                </c:pt>
                <c:pt idx="43">
                  <c:v>1031.9114772374294</c:v>
                </c:pt>
                <c:pt idx="44">
                  <c:v>1031.8614772374285</c:v>
                </c:pt>
                <c:pt idx="45">
                  <c:v>1031.8114772374286</c:v>
                </c:pt>
                <c:pt idx="46">
                  <c:v>1031.7614772374284</c:v>
                </c:pt>
                <c:pt idx="47">
                  <c:v>1031.7114772374284</c:v>
                </c:pt>
                <c:pt idx="48">
                  <c:v>1031.6614772374285</c:v>
                </c:pt>
                <c:pt idx="49">
                  <c:v>1031.6114772374285</c:v>
                </c:pt>
                <c:pt idx="50">
                  <c:v>1031.5614772374286</c:v>
                </c:pt>
                <c:pt idx="51">
                  <c:v>1031.5114772374284</c:v>
                </c:pt>
                <c:pt idx="52">
                  <c:v>1031.4614772374284</c:v>
                </c:pt>
                <c:pt idx="53">
                  <c:v>1031.4114772374285</c:v>
                </c:pt>
                <c:pt idx="54">
                  <c:v>1031.3614772374285</c:v>
                </c:pt>
                <c:pt idx="55">
                  <c:v>1031.3114772374286</c:v>
                </c:pt>
                <c:pt idx="56">
                  <c:v>1031.2614772374284</c:v>
                </c:pt>
                <c:pt idx="57">
                  <c:v>1031.2114772374284</c:v>
                </c:pt>
                <c:pt idx="58">
                  <c:v>1031.1614772374285</c:v>
                </c:pt>
                <c:pt idx="59">
                  <c:v>1031.1114772374285</c:v>
                </c:pt>
                <c:pt idx="60">
                  <c:v>1031.0614772374286</c:v>
                </c:pt>
                <c:pt idx="61">
                  <c:v>1031.0114772374284</c:v>
                </c:pt>
                <c:pt idx="62">
                  <c:v>1030.9614772374284</c:v>
                </c:pt>
                <c:pt idx="63">
                  <c:v>1030.9114772374285</c:v>
                </c:pt>
                <c:pt idx="64">
                  <c:v>1030.8614772374285</c:v>
                </c:pt>
                <c:pt idx="65">
                  <c:v>1030.8114772374286</c:v>
                </c:pt>
                <c:pt idx="66">
                  <c:v>1030.7614772374284</c:v>
                </c:pt>
                <c:pt idx="67">
                  <c:v>1030.7114772374284</c:v>
                </c:pt>
                <c:pt idx="68">
                  <c:v>1030.6614772374285</c:v>
                </c:pt>
                <c:pt idx="69">
                  <c:v>1030.6114772374285</c:v>
                </c:pt>
                <c:pt idx="70">
                  <c:v>1030.5614772374286</c:v>
                </c:pt>
                <c:pt idx="71">
                  <c:v>1030.5114772374284</c:v>
                </c:pt>
                <c:pt idx="72">
                  <c:v>1030.4614772374284</c:v>
                </c:pt>
                <c:pt idx="73">
                  <c:v>1030.4114772374285</c:v>
                </c:pt>
                <c:pt idx="74">
                  <c:v>1030.3614772374285</c:v>
                </c:pt>
                <c:pt idx="75">
                  <c:v>1030.3114772374286</c:v>
                </c:pt>
                <c:pt idx="76">
                  <c:v>1030.2614772374284</c:v>
                </c:pt>
                <c:pt idx="77">
                  <c:v>1030.2114772374284</c:v>
                </c:pt>
                <c:pt idx="78">
                  <c:v>1030.1614772374285</c:v>
                </c:pt>
                <c:pt idx="79">
                  <c:v>1030.1114772374285</c:v>
                </c:pt>
                <c:pt idx="80">
                  <c:v>1030.0614772374286</c:v>
                </c:pt>
                <c:pt idx="81">
                  <c:v>1030.0114772374284</c:v>
                </c:pt>
                <c:pt idx="82">
                  <c:v>1029.9614772374284</c:v>
                </c:pt>
                <c:pt idx="83">
                  <c:v>1029.9114772374285</c:v>
                </c:pt>
                <c:pt idx="84">
                  <c:v>1029.8614772374285</c:v>
                </c:pt>
                <c:pt idx="85">
                  <c:v>1029.8114772374286</c:v>
                </c:pt>
                <c:pt idx="86">
                  <c:v>1029.7614772374284</c:v>
                </c:pt>
                <c:pt idx="87">
                  <c:v>1029.7114772374284</c:v>
                </c:pt>
                <c:pt idx="88">
                  <c:v>1029.6614772374285</c:v>
                </c:pt>
                <c:pt idx="89">
                  <c:v>1029.6114772374285</c:v>
                </c:pt>
                <c:pt idx="90">
                  <c:v>1029.5614772374286</c:v>
                </c:pt>
                <c:pt idx="91">
                  <c:v>1029.5114772374284</c:v>
                </c:pt>
                <c:pt idx="92">
                  <c:v>1029.4614772374284</c:v>
                </c:pt>
                <c:pt idx="93">
                  <c:v>1029.4114772374285</c:v>
                </c:pt>
                <c:pt idx="94">
                  <c:v>1029.3614772374285</c:v>
                </c:pt>
                <c:pt idx="95">
                  <c:v>1029.3114772374286</c:v>
                </c:pt>
                <c:pt idx="96">
                  <c:v>1029.2614772374284</c:v>
                </c:pt>
                <c:pt idx="97">
                  <c:v>1029.2114772374284</c:v>
                </c:pt>
                <c:pt idx="98">
                  <c:v>1029.1614772374285</c:v>
                </c:pt>
                <c:pt idx="99">
                  <c:v>1029.1114772374285</c:v>
                </c:pt>
                <c:pt idx="100">
                  <c:v>1029.0614772374286</c:v>
                </c:pt>
                <c:pt idx="101">
                  <c:v>1029.0114772374284</c:v>
                </c:pt>
                <c:pt idx="102">
                  <c:v>1028.9614772374284</c:v>
                </c:pt>
                <c:pt idx="103">
                  <c:v>1028.9114772374285</c:v>
                </c:pt>
                <c:pt idx="104">
                  <c:v>1028.8614772374285</c:v>
                </c:pt>
                <c:pt idx="105">
                  <c:v>1028.8114772374286</c:v>
                </c:pt>
                <c:pt idx="106">
                  <c:v>1028.7614772374284</c:v>
                </c:pt>
                <c:pt idx="107">
                  <c:v>1028.7114772374284</c:v>
                </c:pt>
                <c:pt idx="108">
                  <c:v>1028.6614772374285</c:v>
                </c:pt>
                <c:pt idx="109">
                  <c:v>1028.6114772374285</c:v>
                </c:pt>
                <c:pt idx="110">
                  <c:v>1028.5614772374286</c:v>
                </c:pt>
                <c:pt idx="111">
                  <c:v>1028.5114772374284</c:v>
                </c:pt>
                <c:pt idx="112">
                  <c:v>1028.4614772374284</c:v>
                </c:pt>
                <c:pt idx="113">
                  <c:v>1028.4114772374285</c:v>
                </c:pt>
                <c:pt idx="114">
                  <c:v>1028.3614772374285</c:v>
                </c:pt>
                <c:pt idx="115">
                  <c:v>1028.3114772374286</c:v>
                </c:pt>
                <c:pt idx="116">
                  <c:v>1028.2614772374284</c:v>
                </c:pt>
                <c:pt idx="117">
                  <c:v>1028.2114772374284</c:v>
                </c:pt>
                <c:pt idx="118">
                  <c:v>1028.1614772374285</c:v>
                </c:pt>
                <c:pt idx="119">
                  <c:v>1028.1114772374285</c:v>
                </c:pt>
                <c:pt idx="120">
                  <c:v>1028.0614772374286</c:v>
                </c:pt>
                <c:pt idx="121">
                  <c:v>1028.0114772374284</c:v>
                </c:pt>
                <c:pt idx="122">
                  <c:v>1027.9614772374284</c:v>
                </c:pt>
                <c:pt idx="123">
                  <c:v>1027.9114772374285</c:v>
                </c:pt>
                <c:pt idx="124">
                  <c:v>1027.8614772374285</c:v>
                </c:pt>
                <c:pt idx="125">
                  <c:v>1027.8114772374286</c:v>
                </c:pt>
                <c:pt idx="126">
                  <c:v>1027.7614772374284</c:v>
                </c:pt>
                <c:pt idx="127">
                  <c:v>1027.7114772374284</c:v>
                </c:pt>
                <c:pt idx="128">
                  <c:v>1027.6614772374285</c:v>
                </c:pt>
                <c:pt idx="129">
                  <c:v>1027.6114772374285</c:v>
                </c:pt>
                <c:pt idx="130">
                  <c:v>1027.5614772374286</c:v>
                </c:pt>
                <c:pt idx="131">
                  <c:v>1027.5114772374284</c:v>
                </c:pt>
                <c:pt idx="132">
                  <c:v>1027.4614772374275</c:v>
                </c:pt>
                <c:pt idx="133">
                  <c:v>1027.4114772374276</c:v>
                </c:pt>
                <c:pt idx="134">
                  <c:v>1027.3614772374274</c:v>
                </c:pt>
                <c:pt idx="135">
                  <c:v>1027.3114772374274</c:v>
                </c:pt>
                <c:pt idx="136">
                  <c:v>1027.2614772374275</c:v>
                </c:pt>
                <c:pt idx="137">
                  <c:v>1027.2114772374275</c:v>
                </c:pt>
                <c:pt idx="138">
                  <c:v>1027.1614772374276</c:v>
                </c:pt>
                <c:pt idx="139">
                  <c:v>1027.1114772374274</c:v>
                </c:pt>
                <c:pt idx="140">
                  <c:v>1027.0614772374274</c:v>
                </c:pt>
                <c:pt idx="141">
                  <c:v>1027.0114772374275</c:v>
                </c:pt>
                <c:pt idx="142">
                  <c:v>1026.9614772374275</c:v>
                </c:pt>
                <c:pt idx="143">
                  <c:v>1026.9114772374276</c:v>
                </c:pt>
                <c:pt idx="144">
                  <c:v>1026.8614772374274</c:v>
                </c:pt>
                <c:pt idx="145">
                  <c:v>1026.8114772374274</c:v>
                </c:pt>
                <c:pt idx="146">
                  <c:v>1026.7614772374275</c:v>
                </c:pt>
                <c:pt idx="147">
                  <c:v>1026.7114772374275</c:v>
                </c:pt>
                <c:pt idx="148">
                  <c:v>1026.6614772374276</c:v>
                </c:pt>
                <c:pt idx="149">
                  <c:v>1026.6114772374274</c:v>
                </c:pt>
                <c:pt idx="150">
                  <c:v>1026.5614772374274</c:v>
                </c:pt>
                <c:pt idx="151">
                  <c:v>1026.5114772374275</c:v>
                </c:pt>
                <c:pt idx="152">
                  <c:v>1026.4614772374275</c:v>
                </c:pt>
                <c:pt idx="153">
                  <c:v>1026.4114772374276</c:v>
                </c:pt>
                <c:pt idx="154">
                  <c:v>1026.3614772374274</c:v>
                </c:pt>
                <c:pt idx="155">
                  <c:v>1026.3114772374274</c:v>
                </c:pt>
                <c:pt idx="156">
                  <c:v>1026.2614772374275</c:v>
                </c:pt>
                <c:pt idx="157">
                  <c:v>1026.2114772374275</c:v>
                </c:pt>
                <c:pt idx="158">
                  <c:v>1026.1614772374276</c:v>
                </c:pt>
                <c:pt idx="159">
                  <c:v>1026.1114772374274</c:v>
                </c:pt>
                <c:pt idx="160">
                  <c:v>1026.0614772374274</c:v>
                </c:pt>
                <c:pt idx="161">
                  <c:v>1026.0114772374275</c:v>
                </c:pt>
                <c:pt idx="162">
                  <c:v>1025.9614772374275</c:v>
                </c:pt>
                <c:pt idx="163">
                  <c:v>1025.9114772374276</c:v>
                </c:pt>
                <c:pt idx="164">
                  <c:v>1025.8614772374274</c:v>
                </c:pt>
                <c:pt idx="165">
                  <c:v>1025.8114772374274</c:v>
                </c:pt>
                <c:pt idx="166">
                  <c:v>1025.7614772374275</c:v>
                </c:pt>
                <c:pt idx="167">
                  <c:v>1025.7114772374275</c:v>
                </c:pt>
                <c:pt idx="168">
                  <c:v>1025.6614772374276</c:v>
                </c:pt>
                <c:pt idx="169">
                  <c:v>1025.6114772374274</c:v>
                </c:pt>
                <c:pt idx="170">
                  <c:v>1025.5614772374274</c:v>
                </c:pt>
                <c:pt idx="171">
                  <c:v>1025.5114772374275</c:v>
                </c:pt>
                <c:pt idx="172">
                  <c:v>1025.4614772374275</c:v>
                </c:pt>
                <c:pt idx="173">
                  <c:v>1025.4114772374276</c:v>
                </c:pt>
                <c:pt idx="174">
                  <c:v>1025.3614772374274</c:v>
                </c:pt>
                <c:pt idx="175">
                  <c:v>1025.3114772374274</c:v>
                </c:pt>
                <c:pt idx="176">
                  <c:v>1025.2614772374275</c:v>
                </c:pt>
                <c:pt idx="177">
                  <c:v>1025.2114772374275</c:v>
                </c:pt>
                <c:pt idx="178">
                  <c:v>1025.1614772374276</c:v>
                </c:pt>
                <c:pt idx="179">
                  <c:v>1025.1114772374274</c:v>
                </c:pt>
                <c:pt idx="180">
                  <c:v>1025.0614772374274</c:v>
                </c:pt>
                <c:pt idx="181">
                  <c:v>1025.0114772374275</c:v>
                </c:pt>
                <c:pt idx="182">
                  <c:v>1024.9614772374275</c:v>
                </c:pt>
                <c:pt idx="183">
                  <c:v>1024.9114772374276</c:v>
                </c:pt>
                <c:pt idx="184">
                  <c:v>1024.8614772374274</c:v>
                </c:pt>
                <c:pt idx="185">
                  <c:v>1024.8114772374274</c:v>
                </c:pt>
                <c:pt idx="186">
                  <c:v>1024.7614772374275</c:v>
                </c:pt>
                <c:pt idx="187">
                  <c:v>1024.7114772374275</c:v>
                </c:pt>
                <c:pt idx="188">
                  <c:v>1024.6614772374276</c:v>
                </c:pt>
                <c:pt idx="189">
                  <c:v>1024.6114772374274</c:v>
                </c:pt>
                <c:pt idx="190">
                  <c:v>1024.5614772374274</c:v>
                </c:pt>
                <c:pt idx="191">
                  <c:v>1024.5114772374275</c:v>
                </c:pt>
                <c:pt idx="192">
                  <c:v>1024.4614772374275</c:v>
                </c:pt>
                <c:pt idx="193">
                  <c:v>1024.4114772374276</c:v>
                </c:pt>
                <c:pt idx="194">
                  <c:v>1024.3614772374274</c:v>
                </c:pt>
                <c:pt idx="195">
                  <c:v>1024.3114772374274</c:v>
                </c:pt>
                <c:pt idx="196">
                  <c:v>1024.2614772374275</c:v>
                </c:pt>
                <c:pt idx="197">
                  <c:v>1024.2114772374275</c:v>
                </c:pt>
                <c:pt idx="198">
                  <c:v>1024.1614772374276</c:v>
                </c:pt>
                <c:pt idx="199">
                  <c:v>1024.1114772374274</c:v>
                </c:pt>
                <c:pt idx="200">
                  <c:v>1024.0614772374274</c:v>
                </c:pt>
                <c:pt idx="201">
                  <c:v>1024.0114772374275</c:v>
                </c:pt>
                <c:pt idx="202">
                  <c:v>1023.9614772374275</c:v>
                </c:pt>
                <c:pt idx="203">
                  <c:v>1023.9114772374276</c:v>
                </c:pt>
                <c:pt idx="204">
                  <c:v>1023.8614772374274</c:v>
                </c:pt>
                <c:pt idx="205">
                  <c:v>1023.8114772374274</c:v>
                </c:pt>
                <c:pt idx="206">
                  <c:v>1023.7614772374275</c:v>
                </c:pt>
                <c:pt idx="207">
                  <c:v>1023.7114772374275</c:v>
                </c:pt>
                <c:pt idx="208">
                  <c:v>1023.6614772374276</c:v>
                </c:pt>
                <c:pt idx="209">
                  <c:v>1023.6114772374274</c:v>
                </c:pt>
                <c:pt idx="210">
                  <c:v>1023.5614772374274</c:v>
                </c:pt>
                <c:pt idx="211">
                  <c:v>1023.5114772374275</c:v>
                </c:pt>
                <c:pt idx="212">
                  <c:v>1023.4614772374275</c:v>
                </c:pt>
                <c:pt idx="213">
                  <c:v>1023.4114772374276</c:v>
                </c:pt>
                <c:pt idx="214">
                  <c:v>1023.3614772374274</c:v>
                </c:pt>
                <c:pt idx="215">
                  <c:v>1023.3114772374274</c:v>
                </c:pt>
                <c:pt idx="216">
                  <c:v>1023.2614772374266</c:v>
                </c:pt>
                <c:pt idx="217">
                  <c:v>1023.2114772374275</c:v>
                </c:pt>
                <c:pt idx="218">
                  <c:v>1023.1614772374264</c:v>
                </c:pt>
                <c:pt idx="219">
                  <c:v>1023.1114772374274</c:v>
                </c:pt>
                <c:pt idx="220">
                  <c:v>1023.0614772374265</c:v>
                </c:pt>
                <c:pt idx="221">
                  <c:v>1023.0114772374266</c:v>
                </c:pt>
                <c:pt idx="222">
                  <c:v>1022.9614772374275</c:v>
                </c:pt>
                <c:pt idx="223">
                  <c:v>1022.9114772374264</c:v>
                </c:pt>
                <c:pt idx="224">
                  <c:v>1022.8614772374274</c:v>
                </c:pt>
                <c:pt idx="225">
                  <c:v>1022.8114772374265</c:v>
                </c:pt>
                <c:pt idx="226">
                  <c:v>1022.7614772374266</c:v>
                </c:pt>
                <c:pt idx="227">
                  <c:v>1022.7114772374264</c:v>
                </c:pt>
                <c:pt idx="228">
                  <c:v>1022.6614772374264</c:v>
                </c:pt>
                <c:pt idx="229">
                  <c:v>1022.6114772374265</c:v>
                </c:pt>
                <c:pt idx="230">
                  <c:v>1022.5614772374265</c:v>
                </c:pt>
                <c:pt idx="231">
                  <c:v>1022.5114772374266</c:v>
                </c:pt>
                <c:pt idx="232">
                  <c:v>1022.4614772374264</c:v>
                </c:pt>
                <c:pt idx="233">
                  <c:v>1022.4114772374264</c:v>
                </c:pt>
                <c:pt idx="234">
                  <c:v>1022.3614772374265</c:v>
                </c:pt>
                <c:pt idx="235">
                  <c:v>1022.3114772374265</c:v>
                </c:pt>
                <c:pt idx="236">
                  <c:v>1022.2614772374266</c:v>
                </c:pt>
                <c:pt idx="237">
                  <c:v>1022.2114772374264</c:v>
                </c:pt>
                <c:pt idx="238">
                  <c:v>1022.1614772374264</c:v>
                </c:pt>
                <c:pt idx="239">
                  <c:v>1022.1114772374265</c:v>
                </c:pt>
                <c:pt idx="240">
                  <c:v>1022.0614772374265</c:v>
                </c:pt>
                <c:pt idx="241">
                  <c:v>1022.0114772374266</c:v>
                </c:pt>
                <c:pt idx="242">
                  <c:v>1021.9614772374264</c:v>
                </c:pt>
                <c:pt idx="243">
                  <c:v>1021.9114772374264</c:v>
                </c:pt>
                <c:pt idx="244">
                  <c:v>1021.8614772374265</c:v>
                </c:pt>
                <c:pt idx="245">
                  <c:v>1021.8114772374265</c:v>
                </c:pt>
                <c:pt idx="246">
                  <c:v>1021.7614772374266</c:v>
                </c:pt>
                <c:pt idx="247">
                  <c:v>1021.7114772374264</c:v>
                </c:pt>
                <c:pt idx="248">
                  <c:v>1021.6614772374264</c:v>
                </c:pt>
                <c:pt idx="249">
                  <c:v>1021.6114772374265</c:v>
                </c:pt>
                <c:pt idx="250">
                  <c:v>1021.5614772374265</c:v>
                </c:pt>
                <c:pt idx="251">
                  <c:v>1021.5114772374266</c:v>
                </c:pt>
                <c:pt idx="252">
                  <c:v>1021.4614772374264</c:v>
                </c:pt>
                <c:pt idx="253">
                  <c:v>1021.4114772374264</c:v>
                </c:pt>
                <c:pt idx="254">
                  <c:v>1021.3614772374265</c:v>
                </c:pt>
                <c:pt idx="255">
                  <c:v>1021.3114772374265</c:v>
                </c:pt>
                <c:pt idx="256">
                  <c:v>1021.2614772374266</c:v>
                </c:pt>
                <c:pt idx="257">
                  <c:v>1021.2114772374264</c:v>
                </c:pt>
                <c:pt idx="258">
                  <c:v>1021.1614772374264</c:v>
                </c:pt>
                <c:pt idx="259">
                  <c:v>1021.1114772374265</c:v>
                </c:pt>
                <c:pt idx="260">
                  <c:v>1021.0614772374265</c:v>
                </c:pt>
                <c:pt idx="261">
                  <c:v>1021.0114772374266</c:v>
                </c:pt>
                <c:pt idx="262">
                  <c:v>1020.9614772374264</c:v>
                </c:pt>
                <c:pt idx="263">
                  <c:v>1020.9114772374264</c:v>
                </c:pt>
                <c:pt idx="264">
                  <c:v>1020.8614772374265</c:v>
                </c:pt>
                <c:pt idx="265">
                  <c:v>1020.8114772374265</c:v>
                </c:pt>
                <c:pt idx="266">
                  <c:v>1020.7614772374266</c:v>
                </c:pt>
                <c:pt idx="267">
                  <c:v>1020.7114772374264</c:v>
                </c:pt>
                <c:pt idx="268">
                  <c:v>1020.6614772374264</c:v>
                </c:pt>
                <c:pt idx="269">
                  <c:v>1020.6114772374265</c:v>
                </c:pt>
                <c:pt idx="270">
                  <c:v>1020.5614772374265</c:v>
                </c:pt>
                <c:pt idx="271">
                  <c:v>1020.5114772374266</c:v>
                </c:pt>
                <c:pt idx="272">
                  <c:v>1020.4614772374264</c:v>
                </c:pt>
                <c:pt idx="273">
                  <c:v>1020.4114772374264</c:v>
                </c:pt>
                <c:pt idx="274">
                  <c:v>1020.3614772374265</c:v>
                </c:pt>
                <c:pt idx="275">
                  <c:v>1020.3114772374265</c:v>
                </c:pt>
                <c:pt idx="276">
                  <c:v>1020.2614772374266</c:v>
                </c:pt>
                <c:pt idx="277">
                  <c:v>1020.2114772374264</c:v>
                </c:pt>
                <c:pt idx="278">
                  <c:v>1020.1614772374264</c:v>
                </c:pt>
                <c:pt idx="279">
                  <c:v>1020.1114772374265</c:v>
                </c:pt>
                <c:pt idx="280">
                  <c:v>1020.0614772374265</c:v>
                </c:pt>
                <c:pt idx="281">
                  <c:v>1020.0114772374266</c:v>
                </c:pt>
                <c:pt idx="282">
                  <c:v>1019.9614772374264</c:v>
                </c:pt>
                <c:pt idx="283">
                  <c:v>1019.9114772374264</c:v>
                </c:pt>
                <c:pt idx="284">
                  <c:v>1019.8614772374265</c:v>
                </c:pt>
                <c:pt idx="285">
                  <c:v>1019.8114772374265</c:v>
                </c:pt>
                <c:pt idx="286">
                  <c:v>1019.7614772374266</c:v>
                </c:pt>
                <c:pt idx="287">
                  <c:v>1019.7114772374264</c:v>
                </c:pt>
                <c:pt idx="288">
                  <c:v>1019.6614772374264</c:v>
                </c:pt>
                <c:pt idx="289">
                  <c:v>1019.6114772374265</c:v>
                </c:pt>
                <c:pt idx="290">
                  <c:v>1019.5614772374265</c:v>
                </c:pt>
                <c:pt idx="291">
                  <c:v>1019.5114772374266</c:v>
                </c:pt>
                <c:pt idx="292">
                  <c:v>1019.4614772374264</c:v>
                </c:pt>
                <c:pt idx="293">
                  <c:v>1019.4114772374264</c:v>
                </c:pt>
                <c:pt idx="294">
                  <c:v>1019.3614772374265</c:v>
                </c:pt>
                <c:pt idx="295">
                  <c:v>1019.3114772374265</c:v>
                </c:pt>
                <c:pt idx="296">
                  <c:v>1019.2614772374266</c:v>
                </c:pt>
                <c:pt idx="297">
                  <c:v>1019.2114772374264</c:v>
                </c:pt>
                <c:pt idx="298">
                  <c:v>1019.1614772374264</c:v>
                </c:pt>
                <c:pt idx="299">
                  <c:v>1019.1114772374265</c:v>
                </c:pt>
                <c:pt idx="300">
                  <c:v>1019.0614772374265</c:v>
                </c:pt>
                <c:pt idx="301">
                  <c:v>1019.0114772374266</c:v>
                </c:pt>
                <c:pt idx="302">
                  <c:v>1018.9614772374264</c:v>
                </c:pt>
                <c:pt idx="303">
                  <c:v>1018.9114772374264</c:v>
                </c:pt>
                <c:pt idx="304">
                  <c:v>1018.8614772374256</c:v>
                </c:pt>
                <c:pt idx="305">
                  <c:v>1018.8114772374265</c:v>
                </c:pt>
                <c:pt idx="306">
                  <c:v>1018.7614772374254</c:v>
                </c:pt>
                <c:pt idx="307">
                  <c:v>1018.7114772374264</c:v>
                </c:pt>
                <c:pt idx="308">
                  <c:v>1018.6614772374255</c:v>
                </c:pt>
                <c:pt idx="309">
                  <c:v>1018.6114772374256</c:v>
                </c:pt>
                <c:pt idx="310">
                  <c:v>1018.5614772374265</c:v>
                </c:pt>
                <c:pt idx="311">
                  <c:v>1018.5114772374254</c:v>
                </c:pt>
                <c:pt idx="312">
                  <c:v>1018.4614772374264</c:v>
                </c:pt>
                <c:pt idx="313">
                  <c:v>1018.4114772374255</c:v>
                </c:pt>
                <c:pt idx="314">
                  <c:v>1018.3614772374256</c:v>
                </c:pt>
                <c:pt idx="315">
                  <c:v>1018.3114772374254</c:v>
                </c:pt>
                <c:pt idx="316">
                  <c:v>1018.2614772374254</c:v>
                </c:pt>
                <c:pt idx="317">
                  <c:v>1018.2114772374255</c:v>
                </c:pt>
                <c:pt idx="318">
                  <c:v>1018.1614772374255</c:v>
                </c:pt>
                <c:pt idx="319">
                  <c:v>1018.1114772374256</c:v>
                </c:pt>
                <c:pt idx="320">
                  <c:v>1018.0614772374254</c:v>
                </c:pt>
                <c:pt idx="321">
                  <c:v>1018.0114772374254</c:v>
                </c:pt>
                <c:pt idx="322">
                  <c:v>1017.9614772374255</c:v>
                </c:pt>
                <c:pt idx="323">
                  <c:v>1017.9114772374255</c:v>
                </c:pt>
                <c:pt idx="324">
                  <c:v>1017.8614772374256</c:v>
                </c:pt>
                <c:pt idx="325">
                  <c:v>1017.8114772374254</c:v>
                </c:pt>
                <c:pt idx="326">
                  <c:v>1017.7614772374254</c:v>
                </c:pt>
                <c:pt idx="327">
                  <c:v>1017.7114772374255</c:v>
                </c:pt>
                <c:pt idx="328">
                  <c:v>1017.6614772374255</c:v>
                </c:pt>
                <c:pt idx="329">
                  <c:v>1017.6114772374256</c:v>
                </c:pt>
                <c:pt idx="330">
                  <c:v>1017.5614772374254</c:v>
                </c:pt>
                <c:pt idx="331">
                  <c:v>1017.5114772374254</c:v>
                </c:pt>
                <c:pt idx="332">
                  <c:v>1017.4614772374255</c:v>
                </c:pt>
                <c:pt idx="333">
                  <c:v>1017.4114772374255</c:v>
                </c:pt>
                <c:pt idx="334">
                  <c:v>1017.3614772374256</c:v>
                </c:pt>
                <c:pt idx="335">
                  <c:v>1017.3114772374254</c:v>
                </c:pt>
                <c:pt idx="336">
                  <c:v>1017.2614772374254</c:v>
                </c:pt>
                <c:pt idx="337">
                  <c:v>1017.2114772374255</c:v>
                </c:pt>
                <c:pt idx="338">
                  <c:v>1017.1614772374255</c:v>
                </c:pt>
                <c:pt idx="339">
                  <c:v>1017.1114772374256</c:v>
                </c:pt>
                <c:pt idx="340">
                  <c:v>1017.0614772374254</c:v>
                </c:pt>
                <c:pt idx="341">
                  <c:v>1017.0114772374254</c:v>
                </c:pt>
                <c:pt idx="342">
                  <c:v>1016.9614772374255</c:v>
                </c:pt>
                <c:pt idx="343">
                  <c:v>1016.9114772374255</c:v>
                </c:pt>
                <c:pt idx="344">
                  <c:v>1016.8614772374256</c:v>
                </c:pt>
                <c:pt idx="345">
                  <c:v>1016.8114772374254</c:v>
                </c:pt>
                <c:pt idx="346">
                  <c:v>1016.7614772374254</c:v>
                </c:pt>
                <c:pt idx="347">
                  <c:v>1016.7114772374255</c:v>
                </c:pt>
                <c:pt idx="348">
                  <c:v>1016.6614772374255</c:v>
                </c:pt>
                <c:pt idx="349">
                  <c:v>1016.6114772374256</c:v>
                </c:pt>
                <c:pt idx="350">
                  <c:v>1016.5614772374254</c:v>
                </c:pt>
                <c:pt idx="351">
                  <c:v>1016.5114772374254</c:v>
                </c:pt>
                <c:pt idx="352">
                  <c:v>1016.4614772374255</c:v>
                </c:pt>
                <c:pt idx="353">
                  <c:v>1016.4114772374255</c:v>
                </c:pt>
                <c:pt idx="354">
                  <c:v>1016.3614772374256</c:v>
                </c:pt>
                <c:pt idx="355">
                  <c:v>1016.3114772374254</c:v>
                </c:pt>
                <c:pt idx="356">
                  <c:v>1016.2614772374254</c:v>
                </c:pt>
                <c:pt idx="357">
                  <c:v>1016.2114772374255</c:v>
                </c:pt>
                <c:pt idx="358">
                  <c:v>1016.1614772374255</c:v>
                </c:pt>
                <c:pt idx="359">
                  <c:v>1016.1114772374256</c:v>
                </c:pt>
                <c:pt idx="360">
                  <c:v>1016.0614772374254</c:v>
                </c:pt>
                <c:pt idx="361">
                  <c:v>1016.0114772374254</c:v>
                </c:pt>
                <c:pt idx="362">
                  <c:v>1015.9614772374255</c:v>
                </c:pt>
                <c:pt idx="363">
                  <c:v>1015.9114772374255</c:v>
                </c:pt>
                <c:pt idx="364">
                  <c:v>1015.8614772374256</c:v>
                </c:pt>
                <c:pt idx="365">
                  <c:v>1015.8114772374254</c:v>
                </c:pt>
                <c:pt idx="366">
                  <c:v>1015.7614772374254</c:v>
                </c:pt>
                <c:pt idx="367">
                  <c:v>1015.7114772374255</c:v>
                </c:pt>
                <c:pt idx="368">
                  <c:v>1015.6614772374255</c:v>
                </c:pt>
                <c:pt idx="369">
                  <c:v>1015.6114772374256</c:v>
                </c:pt>
                <c:pt idx="370">
                  <c:v>1015.5614772374254</c:v>
                </c:pt>
                <c:pt idx="371">
                  <c:v>1015.5114772374254</c:v>
                </c:pt>
                <c:pt idx="372">
                  <c:v>1015.4614772374255</c:v>
                </c:pt>
                <c:pt idx="373">
                  <c:v>1015.4114772374255</c:v>
                </c:pt>
                <c:pt idx="374">
                  <c:v>1015.3614772374256</c:v>
                </c:pt>
                <c:pt idx="375">
                  <c:v>1015.3114772374254</c:v>
                </c:pt>
                <c:pt idx="376">
                  <c:v>1015.2614772374254</c:v>
                </c:pt>
                <c:pt idx="377">
                  <c:v>1015.2114772374255</c:v>
                </c:pt>
                <c:pt idx="378">
                  <c:v>1015.1614772374255</c:v>
                </c:pt>
                <c:pt idx="379">
                  <c:v>1015.1114772374256</c:v>
                </c:pt>
                <c:pt idx="380">
                  <c:v>1015.0614772374254</c:v>
                </c:pt>
                <c:pt idx="381">
                  <c:v>1015.0114772374254</c:v>
                </c:pt>
                <c:pt idx="382">
                  <c:v>1014.9614772374255</c:v>
                </c:pt>
                <c:pt idx="383">
                  <c:v>1014.9114772374255</c:v>
                </c:pt>
                <c:pt idx="384">
                  <c:v>1014.8614772374256</c:v>
                </c:pt>
                <c:pt idx="385">
                  <c:v>1014.8114772374254</c:v>
                </c:pt>
                <c:pt idx="386">
                  <c:v>1014.7614772374254</c:v>
                </c:pt>
                <c:pt idx="387">
                  <c:v>1014.7114772374255</c:v>
                </c:pt>
                <c:pt idx="388">
                  <c:v>1014.6614772374255</c:v>
                </c:pt>
                <c:pt idx="389">
                  <c:v>1014.6114772374256</c:v>
                </c:pt>
                <c:pt idx="390">
                  <c:v>1014.5614772374254</c:v>
                </c:pt>
                <c:pt idx="391">
                  <c:v>1014.5114772374254</c:v>
                </c:pt>
                <c:pt idx="392">
                  <c:v>1014.4614772374246</c:v>
                </c:pt>
                <c:pt idx="393">
                  <c:v>1014.4114772374255</c:v>
                </c:pt>
                <c:pt idx="394">
                  <c:v>1014.3614772374244</c:v>
                </c:pt>
                <c:pt idx="395">
                  <c:v>1014.3114772374254</c:v>
                </c:pt>
                <c:pt idx="396">
                  <c:v>1014.2614772374245</c:v>
                </c:pt>
                <c:pt idx="397">
                  <c:v>1014.2114772374246</c:v>
                </c:pt>
                <c:pt idx="398">
                  <c:v>1014.1614772374255</c:v>
                </c:pt>
                <c:pt idx="399">
                  <c:v>1014.1114772374244</c:v>
                </c:pt>
                <c:pt idx="400">
                  <c:v>1014.0614772374254</c:v>
                </c:pt>
                <c:pt idx="401">
                  <c:v>1014.0114772374245</c:v>
                </c:pt>
                <c:pt idx="402">
                  <c:v>1013.9614772374246</c:v>
                </c:pt>
                <c:pt idx="403">
                  <c:v>1013.9114772374244</c:v>
                </c:pt>
                <c:pt idx="404">
                  <c:v>1013.8614772374244</c:v>
                </c:pt>
                <c:pt idx="405">
                  <c:v>1013.8114772374245</c:v>
                </c:pt>
                <c:pt idx="406">
                  <c:v>1013.7614772374245</c:v>
                </c:pt>
                <c:pt idx="407">
                  <c:v>1013.7114772374246</c:v>
                </c:pt>
                <c:pt idx="408">
                  <c:v>1013.6614772374244</c:v>
                </c:pt>
                <c:pt idx="409">
                  <c:v>1013.6114772374244</c:v>
                </c:pt>
                <c:pt idx="410">
                  <c:v>1013.5614772374245</c:v>
                </c:pt>
                <c:pt idx="411">
                  <c:v>1013.5114772374245</c:v>
                </c:pt>
                <c:pt idx="412">
                  <c:v>1013.4614772374246</c:v>
                </c:pt>
                <c:pt idx="413">
                  <c:v>1013.4114772374244</c:v>
                </c:pt>
                <c:pt idx="414">
                  <c:v>1013.3614772374244</c:v>
                </c:pt>
                <c:pt idx="415">
                  <c:v>1013.3114772374245</c:v>
                </c:pt>
                <c:pt idx="416">
                  <c:v>1013.2614772374245</c:v>
                </c:pt>
                <c:pt idx="417">
                  <c:v>1013.2114772374246</c:v>
                </c:pt>
                <c:pt idx="418">
                  <c:v>1013.1614772374244</c:v>
                </c:pt>
                <c:pt idx="419">
                  <c:v>1013.1114772374244</c:v>
                </c:pt>
                <c:pt idx="420">
                  <c:v>1013.0614772374245</c:v>
                </c:pt>
                <c:pt idx="421">
                  <c:v>1013.0114772374245</c:v>
                </c:pt>
                <c:pt idx="422">
                  <c:v>1012.9614772374246</c:v>
                </c:pt>
                <c:pt idx="423">
                  <c:v>1012.9114772374244</c:v>
                </c:pt>
                <c:pt idx="424">
                  <c:v>1012.8614772374244</c:v>
                </c:pt>
                <c:pt idx="425">
                  <c:v>1012.8114772374245</c:v>
                </c:pt>
                <c:pt idx="426">
                  <c:v>1012.7614772374245</c:v>
                </c:pt>
                <c:pt idx="427">
                  <c:v>1012.7114772374246</c:v>
                </c:pt>
                <c:pt idx="428">
                  <c:v>1012.6614772374244</c:v>
                </c:pt>
                <c:pt idx="429">
                  <c:v>1012.6114772374244</c:v>
                </c:pt>
                <c:pt idx="430">
                  <c:v>1012.5614772374245</c:v>
                </c:pt>
                <c:pt idx="431">
                  <c:v>1012.5114772374245</c:v>
                </c:pt>
                <c:pt idx="432">
                  <c:v>1012.4614772374246</c:v>
                </c:pt>
                <c:pt idx="433">
                  <c:v>1012.4114772374244</c:v>
                </c:pt>
                <c:pt idx="434">
                  <c:v>1012.3614772374244</c:v>
                </c:pt>
                <c:pt idx="435">
                  <c:v>1012.3114772374245</c:v>
                </c:pt>
                <c:pt idx="436">
                  <c:v>1012.2614772374245</c:v>
                </c:pt>
                <c:pt idx="437">
                  <c:v>1012.2114772374246</c:v>
                </c:pt>
                <c:pt idx="438">
                  <c:v>1012.1614772374244</c:v>
                </c:pt>
                <c:pt idx="439">
                  <c:v>1012.1114772374244</c:v>
                </c:pt>
                <c:pt idx="440">
                  <c:v>1012.0614772374245</c:v>
                </c:pt>
                <c:pt idx="441">
                  <c:v>1012.0114772374245</c:v>
                </c:pt>
                <c:pt idx="442">
                  <c:v>1011.9614772374246</c:v>
                </c:pt>
                <c:pt idx="443">
                  <c:v>1011.9114772374244</c:v>
                </c:pt>
                <c:pt idx="444">
                  <c:v>1011.8614772374244</c:v>
                </c:pt>
                <c:pt idx="445">
                  <c:v>1011.8114772374245</c:v>
                </c:pt>
                <c:pt idx="446">
                  <c:v>1011.7614772374245</c:v>
                </c:pt>
                <c:pt idx="447">
                  <c:v>1011.7114772374246</c:v>
                </c:pt>
                <c:pt idx="448">
                  <c:v>1011.6614772374244</c:v>
                </c:pt>
                <c:pt idx="449">
                  <c:v>1011.6114772374244</c:v>
                </c:pt>
                <c:pt idx="450">
                  <c:v>1011.5614772374245</c:v>
                </c:pt>
                <c:pt idx="451">
                  <c:v>1011.5114772374245</c:v>
                </c:pt>
                <c:pt idx="452">
                  <c:v>1011.4614772374246</c:v>
                </c:pt>
                <c:pt idx="453">
                  <c:v>1011.4114772374244</c:v>
                </c:pt>
                <c:pt idx="454">
                  <c:v>1011.3614772374244</c:v>
                </c:pt>
                <c:pt idx="455">
                  <c:v>1011.3114772374245</c:v>
                </c:pt>
                <c:pt idx="456">
                  <c:v>1011.2614772374245</c:v>
                </c:pt>
                <c:pt idx="457">
                  <c:v>1011.2114772374246</c:v>
                </c:pt>
                <c:pt idx="458">
                  <c:v>1011.1614772374244</c:v>
                </c:pt>
                <c:pt idx="459">
                  <c:v>1011.1114772374244</c:v>
                </c:pt>
                <c:pt idx="460">
                  <c:v>1011.0614772374245</c:v>
                </c:pt>
                <c:pt idx="461">
                  <c:v>1011.0114772374245</c:v>
                </c:pt>
                <c:pt idx="462">
                  <c:v>1010.9614772374246</c:v>
                </c:pt>
                <c:pt idx="463">
                  <c:v>1010.9114772374244</c:v>
                </c:pt>
                <c:pt idx="464">
                  <c:v>1010.8614772374244</c:v>
                </c:pt>
                <c:pt idx="465">
                  <c:v>1010.8114772374245</c:v>
                </c:pt>
                <c:pt idx="466">
                  <c:v>1010.7614772374245</c:v>
                </c:pt>
                <c:pt idx="467">
                  <c:v>1010.7114772374246</c:v>
                </c:pt>
                <c:pt idx="468">
                  <c:v>1010.6614772374244</c:v>
                </c:pt>
                <c:pt idx="469">
                  <c:v>1010.6114772374244</c:v>
                </c:pt>
                <c:pt idx="470">
                  <c:v>1010.5614772374245</c:v>
                </c:pt>
                <c:pt idx="471">
                  <c:v>1010.5114772374245</c:v>
                </c:pt>
                <c:pt idx="472">
                  <c:v>1010.4614772374246</c:v>
                </c:pt>
                <c:pt idx="473">
                  <c:v>1010.4114772374244</c:v>
                </c:pt>
                <c:pt idx="474">
                  <c:v>1010.3614772374244</c:v>
                </c:pt>
                <c:pt idx="475">
                  <c:v>1010.3114772374245</c:v>
                </c:pt>
                <c:pt idx="476">
                  <c:v>1010.2614772374245</c:v>
                </c:pt>
                <c:pt idx="477">
                  <c:v>1010.2114772374246</c:v>
                </c:pt>
                <c:pt idx="478">
                  <c:v>1010.1614772374244</c:v>
                </c:pt>
                <c:pt idx="479">
                  <c:v>1010.1114772374244</c:v>
                </c:pt>
                <c:pt idx="480">
                  <c:v>1010.0614772374236</c:v>
                </c:pt>
                <c:pt idx="481">
                  <c:v>1010.0114772374245</c:v>
                </c:pt>
                <c:pt idx="482">
                  <c:v>1009.9614772374234</c:v>
                </c:pt>
                <c:pt idx="483">
                  <c:v>1009.9114772374244</c:v>
                </c:pt>
                <c:pt idx="484">
                  <c:v>1009.8614772374235</c:v>
                </c:pt>
                <c:pt idx="485">
                  <c:v>1009.8114772374236</c:v>
                </c:pt>
                <c:pt idx="486">
                  <c:v>1009.7614772374245</c:v>
                </c:pt>
                <c:pt idx="487">
                  <c:v>1009.7114772374234</c:v>
                </c:pt>
                <c:pt idx="488">
                  <c:v>1009.6614772374244</c:v>
                </c:pt>
                <c:pt idx="489">
                  <c:v>1009.6114772374235</c:v>
                </c:pt>
                <c:pt idx="490">
                  <c:v>1009.5614772374236</c:v>
                </c:pt>
                <c:pt idx="491">
                  <c:v>1009.5114772374234</c:v>
                </c:pt>
                <c:pt idx="492">
                  <c:v>1009.4614772374234</c:v>
                </c:pt>
                <c:pt idx="493">
                  <c:v>1009.4114772374235</c:v>
                </c:pt>
                <c:pt idx="494">
                  <c:v>1009.3614772374235</c:v>
                </c:pt>
                <c:pt idx="495">
                  <c:v>1009.3114772374236</c:v>
                </c:pt>
                <c:pt idx="496">
                  <c:v>1009.2614772374234</c:v>
                </c:pt>
                <c:pt idx="497">
                  <c:v>1009.2114772374234</c:v>
                </c:pt>
                <c:pt idx="498">
                  <c:v>1009.1614772374235</c:v>
                </c:pt>
                <c:pt idx="499">
                  <c:v>1009.1114772374235</c:v>
                </c:pt>
                <c:pt idx="500">
                  <c:v>1009.0614772374236</c:v>
                </c:pt>
              </c:numCache>
            </c:numRef>
          </c:xVal>
          <c:yVal>
            <c:numRef>
              <c:f>Silica!$I$12:$I$1113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1034.0614772374295</c:v>
                </c:pt>
                <c:pt idx="1">
                  <c:v>1034.0114772374295</c:v>
                </c:pt>
                <c:pt idx="2">
                  <c:v>1033.9614772374296</c:v>
                </c:pt>
                <c:pt idx="3">
                  <c:v>1033.9114772374294</c:v>
                </c:pt>
                <c:pt idx="4">
                  <c:v>1033.8614772374294</c:v>
                </c:pt>
                <c:pt idx="5">
                  <c:v>1033.8114772374295</c:v>
                </c:pt>
                <c:pt idx="6">
                  <c:v>1033.7614772374295</c:v>
                </c:pt>
                <c:pt idx="7">
                  <c:v>1033.7114772374296</c:v>
                </c:pt>
                <c:pt idx="8">
                  <c:v>1033.6614772374294</c:v>
                </c:pt>
                <c:pt idx="9">
                  <c:v>1033.6114772374294</c:v>
                </c:pt>
                <c:pt idx="10">
                  <c:v>1033.5614772374295</c:v>
                </c:pt>
                <c:pt idx="11">
                  <c:v>1033.5114772374295</c:v>
                </c:pt>
                <c:pt idx="12">
                  <c:v>1033.4614772374296</c:v>
                </c:pt>
                <c:pt idx="13">
                  <c:v>1033.4114772374294</c:v>
                </c:pt>
                <c:pt idx="14">
                  <c:v>1033.3614772374294</c:v>
                </c:pt>
                <c:pt idx="15">
                  <c:v>1033.3114772374295</c:v>
                </c:pt>
                <c:pt idx="16">
                  <c:v>1033.2614772374295</c:v>
                </c:pt>
                <c:pt idx="17">
                  <c:v>1033.2114772374296</c:v>
                </c:pt>
                <c:pt idx="18">
                  <c:v>1033.1614772374294</c:v>
                </c:pt>
                <c:pt idx="19">
                  <c:v>1033.1114772374294</c:v>
                </c:pt>
                <c:pt idx="20">
                  <c:v>1033.0614772374295</c:v>
                </c:pt>
                <c:pt idx="21">
                  <c:v>1033.0114772374295</c:v>
                </c:pt>
                <c:pt idx="22">
                  <c:v>1032.9614772374296</c:v>
                </c:pt>
                <c:pt idx="23">
                  <c:v>1032.9114772374294</c:v>
                </c:pt>
                <c:pt idx="24">
                  <c:v>1032.8614772374294</c:v>
                </c:pt>
                <c:pt idx="25">
                  <c:v>1032.8114772374295</c:v>
                </c:pt>
                <c:pt idx="26">
                  <c:v>1032.7614772374295</c:v>
                </c:pt>
                <c:pt idx="27">
                  <c:v>1032.7114772374296</c:v>
                </c:pt>
                <c:pt idx="28">
                  <c:v>1032.6614772374294</c:v>
                </c:pt>
                <c:pt idx="29">
                  <c:v>1032.6114772374294</c:v>
                </c:pt>
                <c:pt idx="30">
                  <c:v>1032.5614772374295</c:v>
                </c:pt>
                <c:pt idx="31">
                  <c:v>1032.5114772374295</c:v>
                </c:pt>
                <c:pt idx="32">
                  <c:v>1032.4614772374296</c:v>
                </c:pt>
                <c:pt idx="33">
                  <c:v>1032.4114772374294</c:v>
                </c:pt>
                <c:pt idx="34">
                  <c:v>1032.3614772374294</c:v>
                </c:pt>
                <c:pt idx="35">
                  <c:v>1032.3114772374295</c:v>
                </c:pt>
                <c:pt idx="36">
                  <c:v>1032.2614772374295</c:v>
                </c:pt>
                <c:pt idx="37">
                  <c:v>1032.2114772374296</c:v>
                </c:pt>
                <c:pt idx="38">
                  <c:v>1032.1614772374294</c:v>
                </c:pt>
                <c:pt idx="39">
                  <c:v>1032.1114772374294</c:v>
                </c:pt>
                <c:pt idx="40">
                  <c:v>1032.0614772374295</c:v>
                </c:pt>
                <c:pt idx="41">
                  <c:v>1032.0114772374295</c:v>
                </c:pt>
                <c:pt idx="42">
                  <c:v>1031.9614772374296</c:v>
                </c:pt>
                <c:pt idx="43">
                  <c:v>1031.9114772374294</c:v>
                </c:pt>
                <c:pt idx="44">
                  <c:v>1031.8614772374285</c:v>
                </c:pt>
                <c:pt idx="45">
                  <c:v>1031.8114772374286</c:v>
                </c:pt>
                <c:pt idx="46">
                  <c:v>1031.7614772374284</c:v>
                </c:pt>
                <c:pt idx="47">
                  <c:v>1031.7114772374284</c:v>
                </c:pt>
                <c:pt idx="48">
                  <c:v>1031.6614772374285</c:v>
                </c:pt>
                <c:pt idx="49">
                  <c:v>1031.6114772374285</c:v>
                </c:pt>
                <c:pt idx="50">
                  <c:v>1031.5614772374286</c:v>
                </c:pt>
                <c:pt idx="51">
                  <c:v>1031.5114772374284</c:v>
                </c:pt>
                <c:pt idx="52">
                  <c:v>1031.4614772374284</c:v>
                </c:pt>
                <c:pt idx="53">
                  <c:v>1031.4114772374285</c:v>
                </c:pt>
                <c:pt idx="54">
                  <c:v>1031.3614772374285</c:v>
                </c:pt>
                <c:pt idx="55">
                  <c:v>1031.3114772374286</c:v>
                </c:pt>
                <c:pt idx="56">
                  <c:v>1031.2614772374284</c:v>
                </c:pt>
                <c:pt idx="57">
                  <c:v>1031.2114772374284</c:v>
                </c:pt>
                <c:pt idx="58">
                  <c:v>1031.1614772374285</c:v>
                </c:pt>
                <c:pt idx="59">
                  <c:v>1031.1114772374285</c:v>
                </c:pt>
                <c:pt idx="60">
                  <c:v>1031.0614772374286</c:v>
                </c:pt>
                <c:pt idx="61">
                  <c:v>1031.0114772374284</c:v>
                </c:pt>
                <c:pt idx="62">
                  <c:v>1030.9614772374284</c:v>
                </c:pt>
                <c:pt idx="63">
                  <c:v>1030.9114772374285</c:v>
                </c:pt>
                <c:pt idx="64">
                  <c:v>1030.8614772374285</c:v>
                </c:pt>
                <c:pt idx="65">
                  <c:v>1030.8114772374286</c:v>
                </c:pt>
                <c:pt idx="66">
                  <c:v>1030.7614772374284</c:v>
                </c:pt>
                <c:pt idx="67">
                  <c:v>1030.7114772374284</c:v>
                </c:pt>
                <c:pt idx="68">
                  <c:v>1030.6614772374285</c:v>
                </c:pt>
                <c:pt idx="69">
                  <c:v>1030.6114772374285</c:v>
                </c:pt>
                <c:pt idx="70">
                  <c:v>1030.5614772374286</c:v>
                </c:pt>
                <c:pt idx="71">
                  <c:v>1030.5114772374284</c:v>
                </c:pt>
                <c:pt idx="72">
                  <c:v>1030.4614772374284</c:v>
                </c:pt>
                <c:pt idx="73">
                  <c:v>1030.4114772374285</c:v>
                </c:pt>
                <c:pt idx="74">
                  <c:v>1030.3614772374285</c:v>
                </c:pt>
                <c:pt idx="75">
                  <c:v>1030.3114772374286</c:v>
                </c:pt>
                <c:pt idx="76">
                  <c:v>1030.2614772374284</c:v>
                </c:pt>
                <c:pt idx="77">
                  <c:v>1030.2114772374284</c:v>
                </c:pt>
                <c:pt idx="78">
                  <c:v>1030.1614772374285</c:v>
                </c:pt>
                <c:pt idx="79">
                  <c:v>1030.1114772374285</c:v>
                </c:pt>
                <c:pt idx="80">
                  <c:v>1030.0614772374286</c:v>
                </c:pt>
                <c:pt idx="81">
                  <c:v>1030.0114772374284</c:v>
                </c:pt>
                <c:pt idx="82">
                  <c:v>1029.9614772374284</c:v>
                </c:pt>
                <c:pt idx="83">
                  <c:v>1029.9114772374285</c:v>
                </c:pt>
                <c:pt idx="84">
                  <c:v>1029.8614772374285</c:v>
                </c:pt>
                <c:pt idx="85">
                  <c:v>1029.8114772374286</c:v>
                </c:pt>
                <c:pt idx="86">
                  <c:v>1029.7614772374284</c:v>
                </c:pt>
                <c:pt idx="87">
                  <c:v>1029.7114772374284</c:v>
                </c:pt>
                <c:pt idx="88">
                  <c:v>1029.6614772374285</c:v>
                </c:pt>
                <c:pt idx="89">
                  <c:v>1029.6114772374285</c:v>
                </c:pt>
                <c:pt idx="90">
                  <c:v>1029.5614772374286</c:v>
                </c:pt>
                <c:pt idx="91">
                  <c:v>1029.5114772374284</c:v>
                </c:pt>
                <c:pt idx="92">
                  <c:v>1029.4614772374284</c:v>
                </c:pt>
                <c:pt idx="93">
                  <c:v>1029.4114772374285</c:v>
                </c:pt>
                <c:pt idx="94">
                  <c:v>1029.3614772374285</c:v>
                </c:pt>
                <c:pt idx="95">
                  <c:v>1029.3114772374286</c:v>
                </c:pt>
                <c:pt idx="96">
                  <c:v>1029.2614772374284</c:v>
                </c:pt>
                <c:pt idx="97">
                  <c:v>1029.2114772374284</c:v>
                </c:pt>
                <c:pt idx="98">
                  <c:v>1029.1614772374285</c:v>
                </c:pt>
                <c:pt idx="99">
                  <c:v>1029.1114772374285</c:v>
                </c:pt>
                <c:pt idx="100">
                  <c:v>1029.0614772374286</c:v>
                </c:pt>
                <c:pt idx="101">
                  <c:v>1029.0114772374284</c:v>
                </c:pt>
                <c:pt idx="102">
                  <c:v>1028.9614772374284</c:v>
                </c:pt>
                <c:pt idx="103">
                  <c:v>1028.9114772374285</c:v>
                </c:pt>
                <c:pt idx="104">
                  <c:v>1028.8614772374285</c:v>
                </c:pt>
                <c:pt idx="105">
                  <c:v>1028.8114772374286</c:v>
                </c:pt>
                <c:pt idx="106">
                  <c:v>1028.7614772374284</c:v>
                </c:pt>
                <c:pt idx="107">
                  <c:v>1028.7114772374284</c:v>
                </c:pt>
                <c:pt idx="108">
                  <c:v>1028.6614772374285</c:v>
                </c:pt>
                <c:pt idx="109">
                  <c:v>1028.6114772374285</c:v>
                </c:pt>
                <c:pt idx="110">
                  <c:v>1028.5614772374286</c:v>
                </c:pt>
                <c:pt idx="111">
                  <c:v>1028.5114772374284</c:v>
                </c:pt>
                <c:pt idx="112">
                  <c:v>1028.4614772374284</c:v>
                </c:pt>
                <c:pt idx="113">
                  <c:v>1028.4114772374285</c:v>
                </c:pt>
                <c:pt idx="114">
                  <c:v>1028.3614772374285</c:v>
                </c:pt>
                <c:pt idx="115">
                  <c:v>1028.3114772374286</c:v>
                </c:pt>
                <c:pt idx="116">
                  <c:v>1028.2614772374284</c:v>
                </c:pt>
                <c:pt idx="117">
                  <c:v>1028.2114772374284</c:v>
                </c:pt>
                <c:pt idx="118">
                  <c:v>1028.1614772374285</c:v>
                </c:pt>
                <c:pt idx="119">
                  <c:v>1028.1114772374285</c:v>
                </c:pt>
                <c:pt idx="120">
                  <c:v>1028.0614772374286</c:v>
                </c:pt>
                <c:pt idx="121">
                  <c:v>1028.0114772374284</c:v>
                </c:pt>
                <c:pt idx="122">
                  <c:v>1027.9614772374284</c:v>
                </c:pt>
                <c:pt idx="123">
                  <c:v>1027.9114772374285</c:v>
                </c:pt>
                <c:pt idx="124">
                  <c:v>1027.8614772374285</c:v>
                </c:pt>
                <c:pt idx="125">
                  <c:v>1027.8114772374286</c:v>
                </c:pt>
                <c:pt idx="126">
                  <c:v>1027.7614772374284</c:v>
                </c:pt>
                <c:pt idx="127">
                  <c:v>1027.7114772374284</c:v>
                </c:pt>
                <c:pt idx="128">
                  <c:v>1027.6614772374285</c:v>
                </c:pt>
                <c:pt idx="129">
                  <c:v>1027.6114772374285</c:v>
                </c:pt>
                <c:pt idx="130">
                  <c:v>1027.5614772374286</c:v>
                </c:pt>
                <c:pt idx="131">
                  <c:v>1027.5114772374284</c:v>
                </c:pt>
                <c:pt idx="132">
                  <c:v>1027.4614772374275</c:v>
                </c:pt>
                <c:pt idx="133">
                  <c:v>1027.4114772374276</c:v>
                </c:pt>
                <c:pt idx="134">
                  <c:v>1027.3614772374274</c:v>
                </c:pt>
                <c:pt idx="135">
                  <c:v>1027.3114772374274</c:v>
                </c:pt>
                <c:pt idx="136">
                  <c:v>1027.2614772374275</c:v>
                </c:pt>
                <c:pt idx="137">
                  <c:v>1027.2114772374275</c:v>
                </c:pt>
                <c:pt idx="138">
                  <c:v>1027.1614772374276</c:v>
                </c:pt>
                <c:pt idx="139">
                  <c:v>1027.1114772374274</c:v>
                </c:pt>
                <c:pt idx="140">
                  <c:v>1027.0614772374274</c:v>
                </c:pt>
                <c:pt idx="141">
                  <c:v>1027.0114772374275</c:v>
                </c:pt>
                <c:pt idx="142">
                  <c:v>1026.9614772374275</c:v>
                </c:pt>
                <c:pt idx="143">
                  <c:v>1026.9114772374276</c:v>
                </c:pt>
                <c:pt idx="144">
                  <c:v>1026.8614772374274</c:v>
                </c:pt>
                <c:pt idx="145">
                  <c:v>1026.8114772374274</c:v>
                </c:pt>
                <c:pt idx="146">
                  <c:v>1026.7614772374275</c:v>
                </c:pt>
                <c:pt idx="147">
                  <c:v>1026.7114772374275</c:v>
                </c:pt>
                <c:pt idx="148">
                  <c:v>1026.6614772374276</c:v>
                </c:pt>
                <c:pt idx="149">
                  <c:v>1026.6114772374274</c:v>
                </c:pt>
                <c:pt idx="150">
                  <c:v>1026.5614772374274</c:v>
                </c:pt>
                <c:pt idx="151">
                  <c:v>1026.5114772374275</c:v>
                </c:pt>
                <c:pt idx="152">
                  <c:v>1026.4614772374275</c:v>
                </c:pt>
                <c:pt idx="153">
                  <c:v>1026.4114772374276</c:v>
                </c:pt>
                <c:pt idx="154">
                  <c:v>1026.3614772374274</c:v>
                </c:pt>
                <c:pt idx="155">
                  <c:v>1026.3114772374274</c:v>
                </c:pt>
                <c:pt idx="156">
                  <c:v>1026.2614772374275</c:v>
                </c:pt>
                <c:pt idx="157">
                  <c:v>1026.2114772374275</c:v>
                </c:pt>
                <c:pt idx="158">
                  <c:v>1026.1614772374276</c:v>
                </c:pt>
                <c:pt idx="159">
                  <c:v>1026.1114772374274</c:v>
                </c:pt>
                <c:pt idx="160">
                  <c:v>1026.0614772374274</c:v>
                </c:pt>
                <c:pt idx="161">
                  <c:v>1026.0114772374275</c:v>
                </c:pt>
                <c:pt idx="162">
                  <c:v>1025.9614772374275</c:v>
                </c:pt>
                <c:pt idx="163">
                  <c:v>1025.9114772374276</c:v>
                </c:pt>
                <c:pt idx="164">
                  <c:v>1025.8614772374274</c:v>
                </c:pt>
                <c:pt idx="165">
                  <c:v>1025.8114772374274</c:v>
                </c:pt>
                <c:pt idx="166">
                  <c:v>1025.7614772374275</c:v>
                </c:pt>
                <c:pt idx="167">
                  <c:v>1025.7114772374275</c:v>
                </c:pt>
                <c:pt idx="168">
                  <c:v>1025.6614772374276</c:v>
                </c:pt>
                <c:pt idx="169">
                  <c:v>1025.6114772374274</c:v>
                </c:pt>
                <c:pt idx="170">
                  <c:v>1025.5614772374274</c:v>
                </c:pt>
                <c:pt idx="171">
                  <c:v>1025.5114772374275</c:v>
                </c:pt>
                <c:pt idx="172">
                  <c:v>1025.4614772374275</c:v>
                </c:pt>
                <c:pt idx="173">
                  <c:v>1025.4114772374276</c:v>
                </c:pt>
                <c:pt idx="174">
                  <c:v>1025.3614772374274</c:v>
                </c:pt>
                <c:pt idx="175">
                  <c:v>1025.3114772374274</c:v>
                </c:pt>
                <c:pt idx="176">
                  <c:v>1025.2614772374275</c:v>
                </c:pt>
                <c:pt idx="177">
                  <c:v>1025.2114772374275</c:v>
                </c:pt>
                <c:pt idx="178">
                  <c:v>1025.1614772374276</c:v>
                </c:pt>
                <c:pt idx="179">
                  <c:v>1025.1114772374274</c:v>
                </c:pt>
                <c:pt idx="180">
                  <c:v>1025.0614772374274</c:v>
                </c:pt>
                <c:pt idx="181">
                  <c:v>1025.0114772374275</c:v>
                </c:pt>
                <c:pt idx="182">
                  <c:v>1024.9614772374275</c:v>
                </c:pt>
                <c:pt idx="183">
                  <c:v>1024.9114772374276</c:v>
                </c:pt>
                <c:pt idx="184">
                  <c:v>1024.8614772374274</c:v>
                </c:pt>
                <c:pt idx="185">
                  <c:v>1024.8114772374274</c:v>
                </c:pt>
                <c:pt idx="186">
                  <c:v>1024.7614772374275</c:v>
                </c:pt>
                <c:pt idx="187">
                  <c:v>1024.7114772374275</c:v>
                </c:pt>
                <c:pt idx="188">
                  <c:v>1024.6614772374276</c:v>
                </c:pt>
                <c:pt idx="189">
                  <c:v>1024.6114772374274</c:v>
                </c:pt>
                <c:pt idx="190">
                  <c:v>1024.5614772374274</c:v>
                </c:pt>
                <c:pt idx="191">
                  <c:v>1024.5114772374275</c:v>
                </c:pt>
                <c:pt idx="192">
                  <c:v>1024.4614772374275</c:v>
                </c:pt>
                <c:pt idx="193">
                  <c:v>1024.4114772374276</c:v>
                </c:pt>
                <c:pt idx="194">
                  <c:v>1024.3614772374274</c:v>
                </c:pt>
                <c:pt idx="195">
                  <c:v>1024.3114772374274</c:v>
                </c:pt>
                <c:pt idx="196">
                  <c:v>1024.2614772374275</c:v>
                </c:pt>
                <c:pt idx="197">
                  <c:v>1024.2114772374275</c:v>
                </c:pt>
                <c:pt idx="198">
                  <c:v>1024.1614772374276</c:v>
                </c:pt>
                <c:pt idx="199">
                  <c:v>1024.1114772374274</c:v>
                </c:pt>
                <c:pt idx="200">
                  <c:v>1024.0614772374274</c:v>
                </c:pt>
                <c:pt idx="201">
                  <c:v>1024.0114772374275</c:v>
                </c:pt>
                <c:pt idx="202">
                  <c:v>1023.9614772374275</c:v>
                </c:pt>
                <c:pt idx="203">
                  <c:v>1023.9114772374276</c:v>
                </c:pt>
                <c:pt idx="204">
                  <c:v>1023.8614772374274</c:v>
                </c:pt>
                <c:pt idx="205">
                  <c:v>1023.8114772374274</c:v>
                </c:pt>
                <c:pt idx="206">
                  <c:v>1023.7614772374275</c:v>
                </c:pt>
                <c:pt idx="207">
                  <c:v>1023.7114772374275</c:v>
                </c:pt>
                <c:pt idx="208">
                  <c:v>1023.6614772374276</c:v>
                </c:pt>
                <c:pt idx="209">
                  <c:v>1023.6114772374274</c:v>
                </c:pt>
                <c:pt idx="210">
                  <c:v>1023.5614772374274</c:v>
                </c:pt>
                <c:pt idx="211">
                  <c:v>1023.5114772374275</c:v>
                </c:pt>
                <c:pt idx="212">
                  <c:v>1023.4614772374275</c:v>
                </c:pt>
                <c:pt idx="213">
                  <c:v>1023.4114772374276</c:v>
                </c:pt>
                <c:pt idx="214">
                  <c:v>1023.3614772374274</c:v>
                </c:pt>
                <c:pt idx="215">
                  <c:v>1023.3114772374274</c:v>
                </c:pt>
                <c:pt idx="216">
                  <c:v>1023.2614772374266</c:v>
                </c:pt>
                <c:pt idx="217">
                  <c:v>1023.2114772374275</c:v>
                </c:pt>
                <c:pt idx="218">
                  <c:v>1023.1614772374264</c:v>
                </c:pt>
                <c:pt idx="219">
                  <c:v>1023.1114772374274</c:v>
                </c:pt>
                <c:pt idx="220">
                  <c:v>1023.0614772374265</c:v>
                </c:pt>
                <c:pt idx="221">
                  <c:v>1023.0114772374266</c:v>
                </c:pt>
                <c:pt idx="222">
                  <c:v>1022.9614772374275</c:v>
                </c:pt>
                <c:pt idx="223">
                  <c:v>1022.9114772374264</c:v>
                </c:pt>
                <c:pt idx="224">
                  <c:v>1022.8614772374274</c:v>
                </c:pt>
                <c:pt idx="225">
                  <c:v>1022.8114772374265</c:v>
                </c:pt>
                <c:pt idx="226">
                  <c:v>1022.7614772374266</c:v>
                </c:pt>
                <c:pt idx="227">
                  <c:v>1022.7114772374264</c:v>
                </c:pt>
                <c:pt idx="228">
                  <c:v>1022.6614772374264</c:v>
                </c:pt>
                <c:pt idx="229">
                  <c:v>1022.6114772374265</c:v>
                </c:pt>
                <c:pt idx="230">
                  <c:v>1022.5614772374265</c:v>
                </c:pt>
                <c:pt idx="231">
                  <c:v>1022.5114772374266</c:v>
                </c:pt>
                <c:pt idx="232">
                  <c:v>1022.4614772374264</c:v>
                </c:pt>
                <c:pt idx="233">
                  <c:v>1022.4114772374264</c:v>
                </c:pt>
                <c:pt idx="234">
                  <c:v>1022.3614772374265</c:v>
                </c:pt>
                <c:pt idx="235">
                  <c:v>1022.3114772374265</c:v>
                </c:pt>
                <c:pt idx="236">
                  <c:v>1022.2614772374266</c:v>
                </c:pt>
                <c:pt idx="237">
                  <c:v>1022.2114772374264</c:v>
                </c:pt>
                <c:pt idx="238">
                  <c:v>1022.1614772374264</c:v>
                </c:pt>
                <c:pt idx="239">
                  <c:v>1022.1114772374265</c:v>
                </c:pt>
                <c:pt idx="240">
                  <c:v>1022.0614772374265</c:v>
                </c:pt>
                <c:pt idx="241">
                  <c:v>1022.0114772374266</c:v>
                </c:pt>
                <c:pt idx="242">
                  <c:v>1021.9614772374264</c:v>
                </c:pt>
                <c:pt idx="243">
                  <c:v>1021.9114772374264</c:v>
                </c:pt>
                <c:pt idx="244">
                  <c:v>1021.8614772374265</c:v>
                </c:pt>
                <c:pt idx="245">
                  <c:v>1021.8114772374265</c:v>
                </c:pt>
                <c:pt idx="246">
                  <c:v>1021.7614772374266</c:v>
                </c:pt>
                <c:pt idx="247">
                  <c:v>1021.7114772374264</c:v>
                </c:pt>
                <c:pt idx="248">
                  <c:v>1021.6614772374264</c:v>
                </c:pt>
                <c:pt idx="249">
                  <c:v>1021.6114772374265</c:v>
                </c:pt>
                <c:pt idx="250">
                  <c:v>1021.5614772374265</c:v>
                </c:pt>
                <c:pt idx="251">
                  <c:v>1021.5114772374266</c:v>
                </c:pt>
                <c:pt idx="252">
                  <c:v>1021.4614772374264</c:v>
                </c:pt>
                <c:pt idx="253">
                  <c:v>1021.4114772374264</c:v>
                </c:pt>
                <c:pt idx="254">
                  <c:v>1021.3614772374265</c:v>
                </c:pt>
                <c:pt idx="255">
                  <c:v>1021.3114772374265</c:v>
                </c:pt>
                <c:pt idx="256">
                  <c:v>1021.2614772374266</c:v>
                </c:pt>
                <c:pt idx="257">
                  <c:v>1021.2114772374264</c:v>
                </c:pt>
                <c:pt idx="258">
                  <c:v>1021.1614772374264</c:v>
                </c:pt>
                <c:pt idx="259">
                  <c:v>1021.1114772374265</c:v>
                </c:pt>
                <c:pt idx="260">
                  <c:v>1021.0614772374265</c:v>
                </c:pt>
                <c:pt idx="261">
                  <c:v>1021.0114772374266</c:v>
                </c:pt>
                <c:pt idx="262">
                  <c:v>1020.9614772374264</c:v>
                </c:pt>
                <c:pt idx="263">
                  <c:v>1020.9114772374264</c:v>
                </c:pt>
                <c:pt idx="264">
                  <c:v>1020.8614772374265</c:v>
                </c:pt>
                <c:pt idx="265">
                  <c:v>1020.8114772374265</c:v>
                </c:pt>
                <c:pt idx="266">
                  <c:v>1020.7614772374266</c:v>
                </c:pt>
                <c:pt idx="267">
                  <c:v>1020.7114772374264</c:v>
                </c:pt>
                <c:pt idx="268">
                  <c:v>1020.6614772374264</c:v>
                </c:pt>
                <c:pt idx="269">
                  <c:v>1020.6114772374265</c:v>
                </c:pt>
                <c:pt idx="270">
                  <c:v>1020.5614772374265</c:v>
                </c:pt>
                <c:pt idx="271">
                  <c:v>1020.5114772374266</c:v>
                </c:pt>
                <c:pt idx="272">
                  <c:v>1020.4614772374264</c:v>
                </c:pt>
                <c:pt idx="273">
                  <c:v>1020.4114772374264</c:v>
                </c:pt>
                <c:pt idx="274">
                  <c:v>1020.3614772374265</c:v>
                </c:pt>
                <c:pt idx="275">
                  <c:v>1020.3114772374265</c:v>
                </c:pt>
                <c:pt idx="276">
                  <c:v>1020.2614772374266</c:v>
                </c:pt>
                <c:pt idx="277">
                  <c:v>1020.2114772374264</c:v>
                </c:pt>
                <c:pt idx="278">
                  <c:v>1020.1614772374264</c:v>
                </c:pt>
                <c:pt idx="279">
                  <c:v>1020.1114772374265</c:v>
                </c:pt>
                <c:pt idx="280">
                  <c:v>1020.0614772374265</c:v>
                </c:pt>
                <c:pt idx="281">
                  <c:v>1020.0114772374266</c:v>
                </c:pt>
                <c:pt idx="282">
                  <c:v>1019.9614772374264</c:v>
                </c:pt>
                <c:pt idx="283">
                  <c:v>1019.9114772374264</c:v>
                </c:pt>
                <c:pt idx="284">
                  <c:v>1019.8614772374265</c:v>
                </c:pt>
                <c:pt idx="285">
                  <c:v>1019.8114772374265</c:v>
                </c:pt>
                <c:pt idx="286">
                  <c:v>1019.7614772374266</c:v>
                </c:pt>
                <c:pt idx="287">
                  <c:v>1019.7114772374264</c:v>
                </c:pt>
                <c:pt idx="288">
                  <c:v>1019.6614772374264</c:v>
                </c:pt>
                <c:pt idx="289">
                  <c:v>1019.6114772374265</c:v>
                </c:pt>
                <c:pt idx="290">
                  <c:v>1019.5614772374265</c:v>
                </c:pt>
                <c:pt idx="291">
                  <c:v>1019.5114772374266</c:v>
                </c:pt>
                <c:pt idx="292">
                  <c:v>1019.4614772374264</c:v>
                </c:pt>
                <c:pt idx="293">
                  <c:v>1019.4114772374264</c:v>
                </c:pt>
                <c:pt idx="294">
                  <c:v>1019.3614772374265</c:v>
                </c:pt>
                <c:pt idx="295">
                  <c:v>1019.3114772374265</c:v>
                </c:pt>
                <c:pt idx="296">
                  <c:v>1019.2614772374266</c:v>
                </c:pt>
                <c:pt idx="297">
                  <c:v>1019.2114772374264</c:v>
                </c:pt>
                <c:pt idx="298">
                  <c:v>1019.1614772374264</c:v>
                </c:pt>
                <c:pt idx="299">
                  <c:v>1019.1114772374265</c:v>
                </c:pt>
                <c:pt idx="300">
                  <c:v>1019.0614772374265</c:v>
                </c:pt>
                <c:pt idx="301">
                  <c:v>1019.0114772374266</c:v>
                </c:pt>
                <c:pt idx="302">
                  <c:v>1018.9614772374264</c:v>
                </c:pt>
                <c:pt idx="303">
                  <c:v>1018.9114772374264</c:v>
                </c:pt>
                <c:pt idx="304">
                  <c:v>1018.8614772374256</c:v>
                </c:pt>
                <c:pt idx="305">
                  <c:v>1018.8114772374265</c:v>
                </c:pt>
                <c:pt idx="306">
                  <c:v>1018.7614772374254</c:v>
                </c:pt>
                <c:pt idx="307">
                  <c:v>1018.7114772374264</c:v>
                </c:pt>
                <c:pt idx="308">
                  <c:v>1018.6614772374255</c:v>
                </c:pt>
                <c:pt idx="309">
                  <c:v>1018.6114772374256</c:v>
                </c:pt>
                <c:pt idx="310">
                  <c:v>1018.5614772374265</c:v>
                </c:pt>
                <c:pt idx="311">
                  <c:v>1018.5114772374254</c:v>
                </c:pt>
                <c:pt idx="312">
                  <c:v>1018.4614772374264</c:v>
                </c:pt>
                <c:pt idx="313">
                  <c:v>1018.4114772374255</c:v>
                </c:pt>
                <c:pt idx="314">
                  <c:v>1018.3614772374256</c:v>
                </c:pt>
                <c:pt idx="315">
                  <c:v>1018.3114772374254</c:v>
                </c:pt>
                <c:pt idx="316">
                  <c:v>1018.2614772374254</c:v>
                </c:pt>
                <c:pt idx="317">
                  <c:v>1018.2114772374255</c:v>
                </c:pt>
                <c:pt idx="318">
                  <c:v>1018.1614772374255</c:v>
                </c:pt>
                <c:pt idx="319">
                  <c:v>1018.1114772374256</c:v>
                </c:pt>
                <c:pt idx="320">
                  <c:v>1018.0614772374254</c:v>
                </c:pt>
                <c:pt idx="321">
                  <c:v>1018.0114772374254</c:v>
                </c:pt>
                <c:pt idx="322">
                  <c:v>1017.9614772374255</c:v>
                </c:pt>
                <c:pt idx="323">
                  <c:v>1017.9114772374255</c:v>
                </c:pt>
                <c:pt idx="324">
                  <c:v>1017.8614772374256</c:v>
                </c:pt>
                <c:pt idx="325">
                  <c:v>1017.8114772374254</c:v>
                </c:pt>
                <c:pt idx="326">
                  <c:v>1017.7614772374254</c:v>
                </c:pt>
                <c:pt idx="327">
                  <c:v>1017.7114772374255</c:v>
                </c:pt>
                <c:pt idx="328">
                  <c:v>1017.6614772374255</c:v>
                </c:pt>
                <c:pt idx="329">
                  <c:v>1017.6114772374256</c:v>
                </c:pt>
                <c:pt idx="330">
                  <c:v>1017.5614772374254</c:v>
                </c:pt>
                <c:pt idx="331">
                  <c:v>1017.5114772374254</c:v>
                </c:pt>
                <c:pt idx="332">
                  <c:v>1017.4614772374255</c:v>
                </c:pt>
                <c:pt idx="333">
                  <c:v>1017.4114772374255</c:v>
                </c:pt>
                <c:pt idx="334">
                  <c:v>1017.3614772374256</c:v>
                </c:pt>
                <c:pt idx="335">
                  <c:v>1017.3114772374254</c:v>
                </c:pt>
                <c:pt idx="336">
                  <c:v>1017.2614772374254</c:v>
                </c:pt>
                <c:pt idx="337">
                  <c:v>1017.2114772374255</c:v>
                </c:pt>
                <c:pt idx="338">
                  <c:v>1017.1614772374255</c:v>
                </c:pt>
                <c:pt idx="339">
                  <c:v>1017.1114772374256</c:v>
                </c:pt>
                <c:pt idx="340">
                  <c:v>1017.0614772374254</c:v>
                </c:pt>
                <c:pt idx="341">
                  <c:v>1017.0114772374254</c:v>
                </c:pt>
                <c:pt idx="342">
                  <c:v>1016.9614772374255</c:v>
                </c:pt>
                <c:pt idx="343">
                  <c:v>1016.9114772374255</c:v>
                </c:pt>
                <c:pt idx="344">
                  <c:v>1016.8614772374256</c:v>
                </c:pt>
                <c:pt idx="345">
                  <c:v>1016.8114772374254</c:v>
                </c:pt>
                <c:pt idx="346">
                  <c:v>1016.7614772374254</c:v>
                </c:pt>
                <c:pt idx="347">
                  <c:v>1016.7114772374255</c:v>
                </c:pt>
                <c:pt idx="348">
                  <c:v>1016.6614772374255</c:v>
                </c:pt>
                <c:pt idx="349">
                  <c:v>1016.6114772374256</c:v>
                </c:pt>
                <c:pt idx="350">
                  <c:v>1016.5614772374254</c:v>
                </c:pt>
                <c:pt idx="351">
                  <c:v>1016.5114772374254</c:v>
                </c:pt>
                <c:pt idx="352">
                  <c:v>1016.4614772374255</c:v>
                </c:pt>
                <c:pt idx="353">
                  <c:v>1016.4114772374255</c:v>
                </c:pt>
                <c:pt idx="354">
                  <c:v>1016.3614772374256</c:v>
                </c:pt>
                <c:pt idx="355">
                  <c:v>1016.3114772374254</c:v>
                </c:pt>
                <c:pt idx="356">
                  <c:v>1016.2614772374254</c:v>
                </c:pt>
                <c:pt idx="357">
                  <c:v>1016.2114772374255</c:v>
                </c:pt>
                <c:pt idx="358">
                  <c:v>1016.1614772374255</c:v>
                </c:pt>
                <c:pt idx="359">
                  <c:v>1016.1114772374256</c:v>
                </c:pt>
                <c:pt idx="360">
                  <c:v>1016.0614772374254</c:v>
                </c:pt>
                <c:pt idx="361">
                  <c:v>1016.0114772374254</c:v>
                </c:pt>
                <c:pt idx="362">
                  <c:v>1015.9614772374255</c:v>
                </c:pt>
                <c:pt idx="363">
                  <c:v>1015.9114772374255</c:v>
                </c:pt>
                <c:pt idx="364">
                  <c:v>1015.8614772374256</c:v>
                </c:pt>
                <c:pt idx="365">
                  <c:v>1015.8114772374254</c:v>
                </c:pt>
                <c:pt idx="366">
                  <c:v>1015.7614772374254</c:v>
                </c:pt>
                <c:pt idx="367">
                  <c:v>1015.7114772374255</c:v>
                </c:pt>
                <c:pt idx="368">
                  <c:v>1015.6614772374255</c:v>
                </c:pt>
                <c:pt idx="369">
                  <c:v>1015.6114772374256</c:v>
                </c:pt>
                <c:pt idx="370">
                  <c:v>1015.5614772374254</c:v>
                </c:pt>
                <c:pt idx="371">
                  <c:v>1015.5114772374254</c:v>
                </c:pt>
                <c:pt idx="372">
                  <c:v>1015.4614772374255</c:v>
                </c:pt>
                <c:pt idx="373">
                  <c:v>1015.4114772374255</c:v>
                </c:pt>
                <c:pt idx="374">
                  <c:v>1015.3614772374256</c:v>
                </c:pt>
                <c:pt idx="375">
                  <c:v>1015.3114772374254</c:v>
                </c:pt>
                <c:pt idx="376">
                  <c:v>1015.2614772374254</c:v>
                </c:pt>
                <c:pt idx="377">
                  <c:v>1015.2114772374255</c:v>
                </c:pt>
                <c:pt idx="378">
                  <c:v>1015.1614772374255</c:v>
                </c:pt>
                <c:pt idx="379">
                  <c:v>1015.1114772374256</c:v>
                </c:pt>
                <c:pt idx="380">
                  <c:v>1015.0614772374254</c:v>
                </c:pt>
                <c:pt idx="381">
                  <c:v>1015.0114772374254</c:v>
                </c:pt>
                <c:pt idx="382">
                  <c:v>1014.9614772374255</c:v>
                </c:pt>
                <c:pt idx="383">
                  <c:v>1014.9114772374255</c:v>
                </c:pt>
                <c:pt idx="384">
                  <c:v>1014.8614772374256</c:v>
                </c:pt>
                <c:pt idx="385">
                  <c:v>1014.8114772374254</c:v>
                </c:pt>
                <c:pt idx="386">
                  <c:v>1014.7614772374254</c:v>
                </c:pt>
                <c:pt idx="387">
                  <c:v>1014.7114772374255</c:v>
                </c:pt>
                <c:pt idx="388">
                  <c:v>1014.6614772374255</c:v>
                </c:pt>
                <c:pt idx="389">
                  <c:v>1014.6114772374256</c:v>
                </c:pt>
                <c:pt idx="390">
                  <c:v>1014.5614772374254</c:v>
                </c:pt>
                <c:pt idx="391">
                  <c:v>1014.5114772374254</c:v>
                </c:pt>
                <c:pt idx="392">
                  <c:v>1014.4614772374246</c:v>
                </c:pt>
                <c:pt idx="393">
                  <c:v>1014.4114772374255</c:v>
                </c:pt>
                <c:pt idx="394">
                  <c:v>1014.3614772374244</c:v>
                </c:pt>
                <c:pt idx="395">
                  <c:v>1014.3114772374254</c:v>
                </c:pt>
                <c:pt idx="396">
                  <c:v>1014.2614772374245</c:v>
                </c:pt>
                <c:pt idx="397">
                  <c:v>1014.2114772374246</c:v>
                </c:pt>
                <c:pt idx="398">
                  <c:v>1014.1614772374255</c:v>
                </c:pt>
                <c:pt idx="399">
                  <c:v>1014.1114772374244</c:v>
                </c:pt>
                <c:pt idx="400">
                  <c:v>1014.0614772374254</c:v>
                </c:pt>
                <c:pt idx="401">
                  <c:v>1014.0114772374245</c:v>
                </c:pt>
                <c:pt idx="402">
                  <c:v>1013.9614772374246</c:v>
                </c:pt>
                <c:pt idx="403">
                  <c:v>1013.9114772374244</c:v>
                </c:pt>
                <c:pt idx="404">
                  <c:v>1013.8614772374244</c:v>
                </c:pt>
                <c:pt idx="405">
                  <c:v>1013.8114772374245</c:v>
                </c:pt>
                <c:pt idx="406">
                  <c:v>1013.7614772374245</c:v>
                </c:pt>
                <c:pt idx="407">
                  <c:v>1013.7114772374246</c:v>
                </c:pt>
                <c:pt idx="408">
                  <c:v>1013.6614772374244</c:v>
                </c:pt>
                <c:pt idx="409">
                  <c:v>1013.6114772374244</c:v>
                </c:pt>
                <c:pt idx="410">
                  <c:v>1013.5614772374245</c:v>
                </c:pt>
                <c:pt idx="411">
                  <c:v>1013.5114772374245</c:v>
                </c:pt>
                <c:pt idx="412">
                  <c:v>1013.4614772374246</c:v>
                </c:pt>
                <c:pt idx="413">
                  <c:v>1013.4114772374244</c:v>
                </c:pt>
                <c:pt idx="414">
                  <c:v>1013.3614772374244</c:v>
                </c:pt>
                <c:pt idx="415">
                  <c:v>1013.3114772374245</c:v>
                </c:pt>
                <c:pt idx="416">
                  <c:v>1013.2614772374245</c:v>
                </c:pt>
                <c:pt idx="417">
                  <c:v>1013.2114772374246</c:v>
                </c:pt>
                <c:pt idx="418">
                  <c:v>1013.1614772374244</c:v>
                </c:pt>
                <c:pt idx="419">
                  <c:v>1013.1114772374244</c:v>
                </c:pt>
                <c:pt idx="420">
                  <c:v>1013.0614772374245</c:v>
                </c:pt>
                <c:pt idx="421">
                  <c:v>1013.0114772374245</c:v>
                </c:pt>
                <c:pt idx="422">
                  <c:v>1012.9614772374246</c:v>
                </c:pt>
                <c:pt idx="423">
                  <c:v>1012.9114772374244</c:v>
                </c:pt>
                <c:pt idx="424">
                  <c:v>1012.8614772374244</c:v>
                </c:pt>
                <c:pt idx="425">
                  <c:v>1012.8114772374245</c:v>
                </c:pt>
                <c:pt idx="426">
                  <c:v>1012.7614772374245</c:v>
                </c:pt>
                <c:pt idx="427">
                  <c:v>1012.7114772374246</c:v>
                </c:pt>
                <c:pt idx="428">
                  <c:v>1012.6614772374244</c:v>
                </c:pt>
                <c:pt idx="429">
                  <c:v>1012.6114772374244</c:v>
                </c:pt>
                <c:pt idx="430">
                  <c:v>1012.5614772374245</c:v>
                </c:pt>
                <c:pt idx="431">
                  <c:v>1012.5114772374245</c:v>
                </c:pt>
                <c:pt idx="432">
                  <c:v>1012.4614772374246</c:v>
                </c:pt>
                <c:pt idx="433">
                  <c:v>1012.4114772374244</c:v>
                </c:pt>
                <c:pt idx="434">
                  <c:v>1012.3614772374244</c:v>
                </c:pt>
                <c:pt idx="435">
                  <c:v>1012.3114772374245</c:v>
                </c:pt>
                <c:pt idx="436">
                  <c:v>1012.2614772374245</c:v>
                </c:pt>
                <c:pt idx="437">
                  <c:v>1012.2114772374246</c:v>
                </c:pt>
                <c:pt idx="438">
                  <c:v>1012.1614772374244</c:v>
                </c:pt>
                <c:pt idx="439">
                  <c:v>1012.1114772374244</c:v>
                </c:pt>
                <c:pt idx="440">
                  <c:v>1012.0614772374245</c:v>
                </c:pt>
                <c:pt idx="441">
                  <c:v>1012.0114772374245</c:v>
                </c:pt>
                <c:pt idx="442">
                  <c:v>1011.9614772374246</c:v>
                </c:pt>
                <c:pt idx="443">
                  <c:v>1011.9114772374244</c:v>
                </c:pt>
                <c:pt idx="444">
                  <c:v>1011.8614772374244</c:v>
                </c:pt>
                <c:pt idx="445">
                  <c:v>1011.8114772374245</c:v>
                </c:pt>
                <c:pt idx="446">
                  <c:v>1011.7614772374245</c:v>
                </c:pt>
                <c:pt idx="447">
                  <c:v>1011.7114772374246</c:v>
                </c:pt>
                <c:pt idx="448">
                  <c:v>1011.6614772374244</c:v>
                </c:pt>
                <c:pt idx="449">
                  <c:v>1011.6114772374244</c:v>
                </c:pt>
                <c:pt idx="450">
                  <c:v>1011.5614772374245</c:v>
                </c:pt>
                <c:pt idx="451">
                  <c:v>1011.5114772374245</c:v>
                </c:pt>
                <c:pt idx="452">
                  <c:v>1011.4614772374246</c:v>
                </c:pt>
                <c:pt idx="453">
                  <c:v>1011.4114772374244</c:v>
                </c:pt>
                <c:pt idx="454">
                  <c:v>1011.3614772374244</c:v>
                </c:pt>
                <c:pt idx="455">
                  <c:v>1011.3114772374245</c:v>
                </c:pt>
                <c:pt idx="456">
                  <c:v>1011.2614772374245</c:v>
                </c:pt>
                <c:pt idx="457">
                  <c:v>1011.2114772374246</c:v>
                </c:pt>
                <c:pt idx="458">
                  <c:v>1011.1614772374244</c:v>
                </c:pt>
                <c:pt idx="459">
                  <c:v>1011.1114772374244</c:v>
                </c:pt>
                <c:pt idx="460">
                  <c:v>1011.0614772374245</c:v>
                </c:pt>
                <c:pt idx="461">
                  <c:v>1011.0114772374245</c:v>
                </c:pt>
                <c:pt idx="462">
                  <c:v>1010.9614772374246</c:v>
                </c:pt>
                <c:pt idx="463">
                  <c:v>1010.9114772374244</c:v>
                </c:pt>
                <c:pt idx="464">
                  <c:v>1010.8614772374244</c:v>
                </c:pt>
                <c:pt idx="465">
                  <c:v>1010.8114772374245</c:v>
                </c:pt>
                <c:pt idx="466">
                  <c:v>1010.7614772374245</c:v>
                </c:pt>
                <c:pt idx="467">
                  <c:v>1010.7114772374246</c:v>
                </c:pt>
                <c:pt idx="468">
                  <c:v>1010.6614772374244</c:v>
                </c:pt>
                <c:pt idx="469">
                  <c:v>1010.6114772374244</c:v>
                </c:pt>
                <c:pt idx="470">
                  <c:v>1010.5614772374245</c:v>
                </c:pt>
                <c:pt idx="471">
                  <c:v>1010.5114772374245</c:v>
                </c:pt>
                <c:pt idx="472">
                  <c:v>1010.4614772374246</c:v>
                </c:pt>
                <c:pt idx="473">
                  <c:v>1010.4114772374244</c:v>
                </c:pt>
                <c:pt idx="474">
                  <c:v>1010.3614772374244</c:v>
                </c:pt>
                <c:pt idx="475">
                  <c:v>1010.3114772374245</c:v>
                </c:pt>
                <c:pt idx="476">
                  <c:v>1010.2614772374245</c:v>
                </c:pt>
                <c:pt idx="477">
                  <c:v>1010.2114772374246</c:v>
                </c:pt>
                <c:pt idx="478">
                  <c:v>1010.1614772374244</c:v>
                </c:pt>
                <c:pt idx="479">
                  <c:v>1010.1114772374244</c:v>
                </c:pt>
                <c:pt idx="480">
                  <c:v>1010.0614772374236</c:v>
                </c:pt>
                <c:pt idx="481">
                  <c:v>1010.0114772374245</c:v>
                </c:pt>
                <c:pt idx="482">
                  <c:v>1009.9614772374234</c:v>
                </c:pt>
                <c:pt idx="483">
                  <c:v>1009.9114772374244</c:v>
                </c:pt>
                <c:pt idx="484">
                  <c:v>1009.8614772374235</c:v>
                </c:pt>
                <c:pt idx="485">
                  <c:v>1009.8114772374236</c:v>
                </c:pt>
                <c:pt idx="486">
                  <c:v>1009.7614772374245</c:v>
                </c:pt>
                <c:pt idx="487">
                  <c:v>1009.7114772374234</c:v>
                </c:pt>
                <c:pt idx="488">
                  <c:v>1009.6614772374244</c:v>
                </c:pt>
                <c:pt idx="489">
                  <c:v>1009.6114772374235</c:v>
                </c:pt>
                <c:pt idx="490">
                  <c:v>1009.5614772374236</c:v>
                </c:pt>
                <c:pt idx="491">
                  <c:v>1009.5114772374234</c:v>
                </c:pt>
                <c:pt idx="492">
                  <c:v>1009.4614772374234</c:v>
                </c:pt>
                <c:pt idx="493">
                  <c:v>1009.4114772374235</c:v>
                </c:pt>
                <c:pt idx="494">
                  <c:v>1009.3614772374235</c:v>
                </c:pt>
                <c:pt idx="495">
                  <c:v>1009.3114772374236</c:v>
                </c:pt>
                <c:pt idx="496">
                  <c:v>1009.2614772374234</c:v>
                </c:pt>
                <c:pt idx="497">
                  <c:v>1009.2114772374234</c:v>
                </c:pt>
                <c:pt idx="498">
                  <c:v>1009.1614772374235</c:v>
                </c:pt>
                <c:pt idx="499">
                  <c:v>1009.1114772374235</c:v>
                </c:pt>
                <c:pt idx="500">
                  <c:v>1009.0614772374236</c:v>
                </c:pt>
              </c:numCache>
            </c:numRef>
          </c:xVal>
          <c:yVal>
            <c:numRef>
              <c:f>Silica!$J$12:$J$1113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1034.0614772374295</c:v>
                </c:pt>
                <c:pt idx="1">
                  <c:v>1034.0114772374295</c:v>
                </c:pt>
                <c:pt idx="2">
                  <c:v>1033.9614772374296</c:v>
                </c:pt>
                <c:pt idx="3">
                  <c:v>1033.9114772374294</c:v>
                </c:pt>
                <c:pt idx="4">
                  <c:v>1033.8614772374294</c:v>
                </c:pt>
                <c:pt idx="5">
                  <c:v>1033.8114772374295</c:v>
                </c:pt>
                <c:pt idx="6">
                  <c:v>1033.7614772374295</c:v>
                </c:pt>
                <c:pt idx="7">
                  <c:v>1033.7114772374296</c:v>
                </c:pt>
                <c:pt idx="8">
                  <c:v>1033.6614772374294</c:v>
                </c:pt>
                <c:pt idx="9">
                  <c:v>1033.6114772374294</c:v>
                </c:pt>
                <c:pt idx="10">
                  <c:v>1033.5614772374295</c:v>
                </c:pt>
                <c:pt idx="11">
                  <c:v>1033.5114772374295</c:v>
                </c:pt>
                <c:pt idx="12">
                  <c:v>1033.4614772374296</c:v>
                </c:pt>
                <c:pt idx="13">
                  <c:v>1033.4114772374294</c:v>
                </c:pt>
                <c:pt idx="14">
                  <c:v>1033.3614772374294</c:v>
                </c:pt>
                <c:pt idx="15">
                  <c:v>1033.3114772374295</c:v>
                </c:pt>
                <c:pt idx="16">
                  <c:v>1033.2614772374295</c:v>
                </c:pt>
                <c:pt idx="17">
                  <c:v>1033.2114772374296</c:v>
                </c:pt>
                <c:pt idx="18">
                  <c:v>1033.1614772374294</c:v>
                </c:pt>
                <c:pt idx="19">
                  <c:v>1033.1114772374294</c:v>
                </c:pt>
                <c:pt idx="20">
                  <c:v>1033.0614772374295</c:v>
                </c:pt>
                <c:pt idx="21">
                  <c:v>1033.0114772374295</c:v>
                </c:pt>
                <c:pt idx="22">
                  <c:v>1032.9614772374296</c:v>
                </c:pt>
                <c:pt idx="23">
                  <c:v>1032.9114772374294</c:v>
                </c:pt>
                <c:pt idx="24">
                  <c:v>1032.8614772374294</c:v>
                </c:pt>
                <c:pt idx="25">
                  <c:v>1032.8114772374295</c:v>
                </c:pt>
                <c:pt idx="26">
                  <c:v>1032.7614772374295</c:v>
                </c:pt>
                <c:pt idx="27">
                  <c:v>1032.7114772374296</c:v>
                </c:pt>
                <c:pt idx="28">
                  <c:v>1032.6614772374294</c:v>
                </c:pt>
                <c:pt idx="29">
                  <c:v>1032.6114772374294</c:v>
                </c:pt>
                <c:pt idx="30">
                  <c:v>1032.5614772374295</c:v>
                </c:pt>
                <c:pt idx="31">
                  <c:v>1032.5114772374295</c:v>
                </c:pt>
                <c:pt idx="32">
                  <c:v>1032.4614772374296</c:v>
                </c:pt>
                <c:pt idx="33">
                  <c:v>1032.4114772374294</c:v>
                </c:pt>
                <c:pt idx="34">
                  <c:v>1032.3614772374294</c:v>
                </c:pt>
                <c:pt idx="35">
                  <c:v>1032.3114772374295</c:v>
                </c:pt>
                <c:pt idx="36">
                  <c:v>1032.2614772374295</c:v>
                </c:pt>
                <c:pt idx="37">
                  <c:v>1032.2114772374296</c:v>
                </c:pt>
                <c:pt idx="38">
                  <c:v>1032.1614772374294</c:v>
                </c:pt>
                <c:pt idx="39">
                  <c:v>1032.1114772374294</c:v>
                </c:pt>
                <c:pt idx="40">
                  <c:v>1032.0614772374295</c:v>
                </c:pt>
                <c:pt idx="41">
                  <c:v>1032.0114772374295</c:v>
                </c:pt>
                <c:pt idx="42">
                  <c:v>1031.9614772374296</c:v>
                </c:pt>
                <c:pt idx="43">
                  <c:v>1031.9114772374294</c:v>
                </c:pt>
                <c:pt idx="44">
                  <c:v>1031.8614772374285</c:v>
                </c:pt>
                <c:pt idx="45">
                  <c:v>1031.8114772374286</c:v>
                </c:pt>
                <c:pt idx="46">
                  <c:v>1031.7614772374284</c:v>
                </c:pt>
                <c:pt idx="47">
                  <c:v>1031.7114772374284</c:v>
                </c:pt>
                <c:pt idx="48">
                  <c:v>1031.6614772374285</c:v>
                </c:pt>
                <c:pt idx="49">
                  <c:v>1031.6114772374285</c:v>
                </c:pt>
                <c:pt idx="50">
                  <c:v>1031.5614772374286</c:v>
                </c:pt>
                <c:pt idx="51">
                  <c:v>1031.5114772374284</c:v>
                </c:pt>
                <c:pt idx="52">
                  <c:v>1031.4614772374284</c:v>
                </c:pt>
                <c:pt idx="53">
                  <c:v>1031.4114772374285</c:v>
                </c:pt>
                <c:pt idx="54">
                  <c:v>1031.3614772374285</c:v>
                </c:pt>
                <c:pt idx="55">
                  <c:v>1031.3114772374286</c:v>
                </c:pt>
                <c:pt idx="56">
                  <c:v>1031.2614772374284</c:v>
                </c:pt>
                <c:pt idx="57">
                  <c:v>1031.2114772374284</c:v>
                </c:pt>
                <c:pt idx="58">
                  <c:v>1031.1614772374285</c:v>
                </c:pt>
                <c:pt idx="59">
                  <c:v>1031.1114772374285</c:v>
                </c:pt>
                <c:pt idx="60">
                  <c:v>1031.0614772374286</c:v>
                </c:pt>
                <c:pt idx="61">
                  <c:v>1031.0114772374284</c:v>
                </c:pt>
                <c:pt idx="62">
                  <c:v>1030.9614772374284</c:v>
                </c:pt>
                <c:pt idx="63">
                  <c:v>1030.9114772374285</c:v>
                </c:pt>
                <c:pt idx="64">
                  <c:v>1030.8614772374285</c:v>
                </c:pt>
                <c:pt idx="65">
                  <c:v>1030.8114772374286</c:v>
                </c:pt>
                <c:pt idx="66">
                  <c:v>1030.7614772374284</c:v>
                </c:pt>
                <c:pt idx="67">
                  <c:v>1030.7114772374284</c:v>
                </c:pt>
                <c:pt idx="68">
                  <c:v>1030.6614772374285</c:v>
                </c:pt>
                <c:pt idx="69">
                  <c:v>1030.6114772374285</c:v>
                </c:pt>
                <c:pt idx="70">
                  <c:v>1030.5614772374286</c:v>
                </c:pt>
                <c:pt idx="71">
                  <c:v>1030.5114772374284</c:v>
                </c:pt>
                <c:pt idx="72">
                  <c:v>1030.4614772374284</c:v>
                </c:pt>
                <c:pt idx="73">
                  <c:v>1030.4114772374285</c:v>
                </c:pt>
                <c:pt idx="74">
                  <c:v>1030.3614772374285</c:v>
                </c:pt>
                <c:pt idx="75">
                  <c:v>1030.3114772374286</c:v>
                </c:pt>
                <c:pt idx="76">
                  <c:v>1030.2614772374284</c:v>
                </c:pt>
                <c:pt idx="77">
                  <c:v>1030.2114772374284</c:v>
                </c:pt>
                <c:pt idx="78">
                  <c:v>1030.1614772374285</c:v>
                </c:pt>
                <c:pt idx="79">
                  <c:v>1030.1114772374285</c:v>
                </c:pt>
                <c:pt idx="80">
                  <c:v>1030.0614772374286</c:v>
                </c:pt>
                <c:pt idx="81">
                  <c:v>1030.0114772374284</c:v>
                </c:pt>
                <c:pt idx="82">
                  <c:v>1029.9614772374284</c:v>
                </c:pt>
                <c:pt idx="83">
                  <c:v>1029.9114772374285</c:v>
                </c:pt>
                <c:pt idx="84">
                  <c:v>1029.8614772374285</c:v>
                </c:pt>
                <c:pt idx="85">
                  <c:v>1029.8114772374286</c:v>
                </c:pt>
                <c:pt idx="86">
                  <c:v>1029.7614772374284</c:v>
                </c:pt>
                <c:pt idx="87">
                  <c:v>1029.7114772374284</c:v>
                </c:pt>
                <c:pt idx="88">
                  <c:v>1029.6614772374285</c:v>
                </c:pt>
                <c:pt idx="89">
                  <c:v>1029.6114772374285</c:v>
                </c:pt>
                <c:pt idx="90">
                  <c:v>1029.5614772374286</c:v>
                </c:pt>
                <c:pt idx="91">
                  <c:v>1029.5114772374284</c:v>
                </c:pt>
                <c:pt idx="92">
                  <c:v>1029.4614772374284</c:v>
                </c:pt>
                <c:pt idx="93">
                  <c:v>1029.4114772374285</c:v>
                </c:pt>
                <c:pt idx="94">
                  <c:v>1029.3614772374285</c:v>
                </c:pt>
                <c:pt idx="95">
                  <c:v>1029.3114772374286</c:v>
                </c:pt>
                <c:pt idx="96">
                  <c:v>1029.2614772374284</c:v>
                </c:pt>
                <c:pt idx="97">
                  <c:v>1029.2114772374284</c:v>
                </c:pt>
                <c:pt idx="98">
                  <c:v>1029.1614772374285</c:v>
                </c:pt>
                <c:pt idx="99">
                  <c:v>1029.1114772374285</c:v>
                </c:pt>
                <c:pt idx="100">
                  <c:v>1029.0614772374286</c:v>
                </c:pt>
                <c:pt idx="101">
                  <c:v>1029.0114772374284</c:v>
                </c:pt>
                <c:pt idx="102">
                  <c:v>1028.9614772374284</c:v>
                </c:pt>
                <c:pt idx="103">
                  <c:v>1028.9114772374285</c:v>
                </c:pt>
                <c:pt idx="104">
                  <c:v>1028.8614772374285</c:v>
                </c:pt>
                <c:pt idx="105">
                  <c:v>1028.8114772374286</c:v>
                </c:pt>
                <c:pt idx="106">
                  <c:v>1028.7614772374284</c:v>
                </c:pt>
                <c:pt idx="107">
                  <c:v>1028.7114772374284</c:v>
                </c:pt>
                <c:pt idx="108">
                  <c:v>1028.6614772374285</c:v>
                </c:pt>
                <c:pt idx="109">
                  <c:v>1028.6114772374285</c:v>
                </c:pt>
                <c:pt idx="110">
                  <c:v>1028.5614772374286</c:v>
                </c:pt>
                <c:pt idx="111">
                  <c:v>1028.5114772374284</c:v>
                </c:pt>
                <c:pt idx="112">
                  <c:v>1028.4614772374284</c:v>
                </c:pt>
                <c:pt idx="113">
                  <c:v>1028.4114772374285</c:v>
                </c:pt>
                <c:pt idx="114">
                  <c:v>1028.3614772374285</c:v>
                </c:pt>
                <c:pt idx="115">
                  <c:v>1028.3114772374286</c:v>
                </c:pt>
                <c:pt idx="116">
                  <c:v>1028.2614772374284</c:v>
                </c:pt>
                <c:pt idx="117">
                  <c:v>1028.2114772374284</c:v>
                </c:pt>
                <c:pt idx="118">
                  <c:v>1028.1614772374285</c:v>
                </c:pt>
                <c:pt idx="119">
                  <c:v>1028.1114772374285</c:v>
                </c:pt>
                <c:pt idx="120">
                  <c:v>1028.0614772374286</c:v>
                </c:pt>
                <c:pt idx="121">
                  <c:v>1028.0114772374284</c:v>
                </c:pt>
                <c:pt idx="122">
                  <c:v>1027.9614772374284</c:v>
                </c:pt>
                <c:pt idx="123">
                  <c:v>1027.9114772374285</c:v>
                </c:pt>
                <c:pt idx="124">
                  <c:v>1027.8614772374285</c:v>
                </c:pt>
                <c:pt idx="125">
                  <c:v>1027.8114772374286</c:v>
                </c:pt>
                <c:pt idx="126">
                  <c:v>1027.7614772374284</c:v>
                </c:pt>
                <c:pt idx="127">
                  <c:v>1027.7114772374284</c:v>
                </c:pt>
                <c:pt idx="128">
                  <c:v>1027.6614772374285</c:v>
                </c:pt>
                <c:pt idx="129">
                  <c:v>1027.6114772374285</c:v>
                </c:pt>
                <c:pt idx="130">
                  <c:v>1027.5614772374286</c:v>
                </c:pt>
                <c:pt idx="131">
                  <c:v>1027.5114772374284</c:v>
                </c:pt>
                <c:pt idx="132">
                  <c:v>1027.4614772374275</c:v>
                </c:pt>
                <c:pt idx="133">
                  <c:v>1027.4114772374276</c:v>
                </c:pt>
                <c:pt idx="134">
                  <c:v>1027.3614772374274</c:v>
                </c:pt>
                <c:pt idx="135">
                  <c:v>1027.3114772374274</c:v>
                </c:pt>
                <c:pt idx="136">
                  <c:v>1027.2614772374275</c:v>
                </c:pt>
                <c:pt idx="137">
                  <c:v>1027.2114772374275</c:v>
                </c:pt>
                <c:pt idx="138">
                  <c:v>1027.1614772374276</c:v>
                </c:pt>
                <c:pt idx="139">
                  <c:v>1027.1114772374274</c:v>
                </c:pt>
                <c:pt idx="140">
                  <c:v>1027.0614772374274</c:v>
                </c:pt>
                <c:pt idx="141">
                  <c:v>1027.0114772374275</c:v>
                </c:pt>
                <c:pt idx="142">
                  <c:v>1026.9614772374275</c:v>
                </c:pt>
                <c:pt idx="143">
                  <c:v>1026.9114772374276</c:v>
                </c:pt>
                <c:pt idx="144">
                  <c:v>1026.8614772374274</c:v>
                </c:pt>
                <c:pt idx="145">
                  <c:v>1026.8114772374274</c:v>
                </c:pt>
                <c:pt idx="146">
                  <c:v>1026.7614772374275</c:v>
                </c:pt>
                <c:pt idx="147">
                  <c:v>1026.7114772374275</c:v>
                </c:pt>
                <c:pt idx="148">
                  <c:v>1026.6614772374276</c:v>
                </c:pt>
                <c:pt idx="149">
                  <c:v>1026.6114772374274</c:v>
                </c:pt>
                <c:pt idx="150">
                  <c:v>1026.5614772374274</c:v>
                </c:pt>
                <c:pt idx="151">
                  <c:v>1026.5114772374275</c:v>
                </c:pt>
                <c:pt idx="152">
                  <c:v>1026.4614772374275</c:v>
                </c:pt>
                <c:pt idx="153">
                  <c:v>1026.4114772374276</c:v>
                </c:pt>
                <c:pt idx="154">
                  <c:v>1026.3614772374274</c:v>
                </c:pt>
                <c:pt idx="155">
                  <c:v>1026.3114772374274</c:v>
                </c:pt>
                <c:pt idx="156">
                  <c:v>1026.2614772374275</c:v>
                </c:pt>
                <c:pt idx="157">
                  <c:v>1026.2114772374275</c:v>
                </c:pt>
                <c:pt idx="158">
                  <c:v>1026.1614772374276</c:v>
                </c:pt>
                <c:pt idx="159">
                  <c:v>1026.1114772374274</c:v>
                </c:pt>
                <c:pt idx="160">
                  <c:v>1026.0614772374274</c:v>
                </c:pt>
                <c:pt idx="161">
                  <c:v>1026.0114772374275</c:v>
                </c:pt>
                <c:pt idx="162">
                  <c:v>1025.9614772374275</c:v>
                </c:pt>
                <c:pt idx="163">
                  <c:v>1025.9114772374276</c:v>
                </c:pt>
                <c:pt idx="164">
                  <c:v>1025.8614772374274</c:v>
                </c:pt>
                <c:pt idx="165">
                  <c:v>1025.8114772374274</c:v>
                </c:pt>
                <c:pt idx="166">
                  <c:v>1025.7614772374275</c:v>
                </c:pt>
                <c:pt idx="167">
                  <c:v>1025.7114772374275</c:v>
                </c:pt>
                <c:pt idx="168">
                  <c:v>1025.6614772374276</c:v>
                </c:pt>
                <c:pt idx="169">
                  <c:v>1025.6114772374274</c:v>
                </c:pt>
                <c:pt idx="170">
                  <c:v>1025.5614772374274</c:v>
                </c:pt>
                <c:pt idx="171">
                  <c:v>1025.5114772374275</c:v>
                </c:pt>
                <c:pt idx="172">
                  <c:v>1025.4614772374275</c:v>
                </c:pt>
                <c:pt idx="173">
                  <c:v>1025.4114772374276</c:v>
                </c:pt>
                <c:pt idx="174">
                  <c:v>1025.3614772374274</c:v>
                </c:pt>
                <c:pt idx="175">
                  <c:v>1025.3114772374274</c:v>
                </c:pt>
                <c:pt idx="176">
                  <c:v>1025.2614772374275</c:v>
                </c:pt>
                <c:pt idx="177">
                  <c:v>1025.2114772374275</c:v>
                </c:pt>
                <c:pt idx="178">
                  <c:v>1025.1614772374276</c:v>
                </c:pt>
                <c:pt idx="179">
                  <c:v>1025.1114772374274</c:v>
                </c:pt>
                <c:pt idx="180">
                  <c:v>1025.0614772374274</c:v>
                </c:pt>
                <c:pt idx="181">
                  <c:v>1025.0114772374275</c:v>
                </c:pt>
                <c:pt idx="182">
                  <c:v>1024.9614772374275</c:v>
                </c:pt>
                <c:pt idx="183">
                  <c:v>1024.9114772374276</c:v>
                </c:pt>
                <c:pt idx="184">
                  <c:v>1024.8614772374274</c:v>
                </c:pt>
                <c:pt idx="185">
                  <c:v>1024.8114772374274</c:v>
                </c:pt>
                <c:pt idx="186">
                  <c:v>1024.7614772374275</c:v>
                </c:pt>
                <c:pt idx="187">
                  <c:v>1024.7114772374275</c:v>
                </c:pt>
                <c:pt idx="188">
                  <c:v>1024.6614772374276</c:v>
                </c:pt>
                <c:pt idx="189">
                  <c:v>1024.6114772374274</c:v>
                </c:pt>
                <c:pt idx="190">
                  <c:v>1024.5614772374274</c:v>
                </c:pt>
                <c:pt idx="191">
                  <c:v>1024.5114772374275</c:v>
                </c:pt>
                <c:pt idx="192">
                  <c:v>1024.4614772374275</c:v>
                </c:pt>
                <c:pt idx="193">
                  <c:v>1024.4114772374276</c:v>
                </c:pt>
                <c:pt idx="194">
                  <c:v>1024.3614772374274</c:v>
                </c:pt>
                <c:pt idx="195">
                  <c:v>1024.3114772374274</c:v>
                </c:pt>
                <c:pt idx="196">
                  <c:v>1024.2614772374275</c:v>
                </c:pt>
                <c:pt idx="197">
                  <c:v>1024.2114772374275</c:v>
                </c:pt>
                <c:pt idx="198">
                  <c:v>1024.1614772374276</c:v>
                </c:pt>
                <c:pt idx="199">
                  <c:v>1024.1114772374274</c:v>
                </c:pt>
                <c:pt idx="200">
                  <c:v>1024.0614772374274</c:v>
                </c:pt>
                <c:pt idx="201">
                  <c:v>1024.0114772374275</c:v>
                </c:pt>
                <c:pt idx="202">
                  <c:v>1023.9614772374275</c:v>
                </c:pt>
                <c:pt idx="203">
                  <c:v>1023.9114772374276</c:v>
                </c:pt>
                <c:pt idx="204">
                  <c:v>1023.8614772374274</c:v>
                </c:pt>
                <c:pt idx="205">
                  <c:v>1023.8114772374274</c:v>
                </c:pt>
                <c:pt idx="206">
                  <c:v>1023.7614772374275</c:v>
                </c:pt>
                <c:pt idx="207">
                  <c:v>1023.7114772374275</c:v>
                </c:pt>
                <c:pt idx="208">
                  <c:v>1023.6614772374276</c:v>
                </c:pt>
                <c:pt idx="209">
                  <c:v>1023.6114772374274</c:v>
                </c:pt>
                <c:pt idx="210">
                  <c:v>1023.5614772374274</c:v>
                </c:pt>
                <c:pt idx="211">
                  <c:v>1023.5114772374275</c:v>
                </c:pt>
                <c:pt idx="212">
                  <c:v>1023.4614772374275</c:v>
                </c:pt>
                <c:pt idx="213">
                  <c:v>1023.4114772374276</c:v>
                </c:pt>
                <c:pt idx="214">
                  <c:v>1023.3614772374274</c:v>
                </c:pt>
                <c:pt idx="215">
                  <c:v>1023.3114772374274</c:v>
                </c:pt>
                <c:pt idx="216">
                  <c:v>1023.2614772374266</c:v>
                </c:pt>
                <c:pt idx="217">
                  <c:v>1023.2114772374275</c:v>
                </c:pt>
                <c:pt idx="218">
                  <c:v>1023.1614772374264</c:v>
                </c:pt>
                <c:pt idx="219">
                  <c:v>1023.1114772374274</c:v>
                </c:pt>
                <c:pt idx="220">
                  <c:v>1023.0614772374265</c:v>
                </c:pt>
                <c:pt idx="221">
                  <c:v>1023.0114772374266</c:v>
                </c:pt>
                <c:pt idx="222">
                  <c:v>1022.9614772374275</c:v>
                </c:pt>
                <c:pt idx="223">
                  <c:v>1022.9114772374264</c:v>
                </c:pt>
                <c:pt idx="224">
                  <c:v>1022.8614772374274</c:v>
                </c:pt>
                <c:pt idx="225">
                  <c:v>1022.8114772374265</c:v>
                </c:pt>
                <c:pt idx="226">
                  <c:v>1022.7614772374266</c:v>
                </c:pt>
                <c:pt idx="227">
                  <c:v>1022.7114772374264</c:v>
                </c:pt>
                <c:pt idx="228">
                  <c:v>1022.6614772374264</c:v>
                </c:pt>
                <c:pt idx="229">
                  <c:v>1022.6114772374265</c:v>
                </c:pt>
                <c:pt idx="230">
                  <c:v>1022.5614772374265</c:v>
                </c:pt>
                <c:pt idx="231">
                  <c:v>1022.5114772374266</c:v>
                </c:pt>
                <c:pt idx="232">
                  <c:v>1022.4614772374264</c:v>
                </c:pt>
                <c:pt idx="233">
                  <c:v>1022.4114772374264</c:v>
                </c:pt>
                <c:pt idx="234">
                  <c:v>1022.3614772374265</c:v>
                </c:pt>
                <c:pt idx="235">
                  <c:v>1022.3114772374265</c:v>
                </c:pt>
                <c:pt idx="236">
                  <c:v>1022.2614772374266</c:v>
                </c:pt>
                <c:pt idx="237">
                  <c:v>1022.2114772374264</c:v>
                </c:pt>
                <c:pt idx="238">
                  <c:v>1022.1614772374264</c:v>
                </c:pt>
                <c:pt idx="239">
                  <c:v>1022.1114772374265</c:v>
                </c:pt>
                <c:pt idx="240">
                  <c:v>1022.0614772374265</c:v>
                </c:pt>
                <c:pt idx="241">
                  <c:v>1022.0114772374266</c:v>
                </c:pt>
                <c:pt idx="242">
                  <c:v>1021.9614772374264</c:v>
                </c:pt>
                <c:pt idx="243">
                  <c:v>1021.9114772374264</c:v>
                </c:pt>
                <c:pt idx="244">
                  <c:v>1021.8614772374265</c:v>
                </c:pt>
                <c:pt idx="245">
                  <c:v>1021.8114772374265</c:v>
                </c:pt>
                <c:pt idx="246">
                  <c:v>1021.7614772374266</c:v>
                </c:pt>
                <c:pt idx="247">
                  <c:v>1021.7114772374264</c:v>
                </c:pt>
                <c:pt idx="248">
                  <c:v>1021.6614772374264</c:v>
                </c:pt>
                <c:pt idx="249">
                  <c:v>1021.6114772374265</c:v>
                </c:pt>
                <c:pt idx="250">
                  <c:v>1021.5614772374265</c:v>
                </c:pt>
                <c:pt idx="251">
                  <c:v>1021.5114772374266</c:v>
                </c:pt>
                <c:pt idx="252">
                  <c:v>1021.4614772374264</c:v>
                </c:pt>
                <c:pt idx="253">
                  <c:v>1021.4114772374264</c:v>
                </c:pt>
                <c:pt idx="254">
                  <c:v>1021.3614772374265</c:v>
                </c:pt>
                <c:pt idx="255">
                  <c:v>1021.3114772374265</c:v>
                </c:pt>
                <c:pt idx="256">
                  <c:v>1021.2614772374266</c:v>
                </c:pt>
                <c:pt idx="257">
                  <c:v>1021.2114772374264</c:v>
                </c:pt>
                <c:pt idx="258">
                  <c:v>1021.1614772374264</c:v>
                </c:pt>
                <c:pt idx="259">
                  <c:v>1021.1114772374265</c:v>
                </c:pt>
                <c:pt idx="260">
                  <c:v>1021.0614772374265</c:v>
                </c:pt>
                <c:pt idx="261">
                  <c:v>1021.0114772374266</c:v>
                </c:pt>
                <c:pt idx="262">
                  <c:v>1020.9614772374264</c:v>
                </c:pt>
                <c:pt idx="263">
                  <c:v>1020.9114772374264</c:v>
                </c:pt>
                <c:pt idx="264">
                  <c:v>1020.8614772374265</c:v>
                </c:pt>
                <c:pt idx="265">
                  <c:v>1020.8114772374265</c:v>
                </c:pt>
                <c:pt idx="266">
                  <c:v>1020.7614772374266</c:v>
                </c:pt>
                <c:pt idx="267">
                  <c:v>1020.7114772374264</c:v>
                </c:pt>
                <c:pt idx="268">
                  <c:v>1020.6614772374264</c:v>
                </c:pt>
                <c:pt idx="269">
                  <c:v>1020.6114772374265</c:v>
                </c:pt>
                <c:pt idx="270">
                  <c:v>1020.5614772374265</c:v>
                </c:pt>
                <c:pt idx="271">
                  <c:v>1020.5114772374266</c:v>
                </c:pt>
                <c:pt idx="272">
                  <c:v>1020.4614772374264</c:v>
                </c:pt>
                <c:pt idx="273">
                  <c:v>1020.4114772374264</c:v>
                </c:pt>
                <c:pt idx="274">
                  <c:v>1020.3614772374265</c:v>
                </c:pt>
                <c:pt idx="275">
                  <c:v>1020.3114772374265</c:v>
                </c:pt>
                <c:pt idx="276">
                  <c:v>1020.2614772374266</c:v>
                </c:pt>
                <c:pt idx="277">
                  <c:v>1020.2114772374264</c:v>
                </c:pt>
                <c:pt idx="278">
                  <c:v>1020.1614772374264</c:v>
                </c:pt>
                <c:pt idx="279">
                  <c:v>1020.1114772374265</c:v>
                </c:pt>
                <c:pt idx="280">
                  <c:v>1020.0614772374265</c:v>
                </c:pt>
                <c:pt idx="281">
                  <c:v>1020.0114772374266</c:v>
                </c:pt>
                <c:pt idx="282">
                  <c:v>1019.9614772374264</c:v>
                </c:pt>
                <c:pt idx="283">
                  <c:v>1019.9114772374264</c:v>
                </c:pt>
                <c:pt idx="284">
                  <c:v>1019.8614772374265</c:v>
                </c:pt>
                <c:pt idx="285">
                  <c:v>1019.8114772374265</c:v>
                </c:pt>
                <c:pt idx="286">
                  <c:v>1019.7614772374266</c:v>
                </c:pt>
                <c:pt idx="287">
                  <c:v>1019.7114772374264</c:v>
                </c:pt>
                <c:pt idx="288">
                  <c:v>1019.6614772374264</c:v>
                </c:pt>
                <c:pt idx="289">
                  <c:v>1019.6114772374265</c:v>
                </c:pt>
                <c:pt idx="290">
                  <c:v>1019.5614772374265</c:v>
                </c:pt>
                <c:pt idx="291">
                  <c:v>1019.5114772374266</c:v>
                </c:pt>
                <c:pt idx="292">
                  <c:v>1019.4614772374264</c:v>
                </c:pt>
                <c:pt idx="293">
                  <c:v>1019.4114772374264</c:v>
                </c:pt>
                <c:pt idx="294">
                  <c:v>1019.3614772374265</c:v>
                </c:pt>
                <c:pt idx="295">
                  <c:v>1019.3114772374265</c:v>
                </c:pt>
                <c:pt idx="296">
                  <c:v>1019.2614772374266</c:v>
                </c:pt>
                <c:pt idx="297">
                  <c:v>1019.2114772374264</c:v>
                </c:pt>
                <c:pt idx="298">
                  <c:v>1019.1614772374264</c:v>
                </c:pt>
                <c:pt idx="299">
                  <c:v>1019.1114772374265</c:v>
                </c:pt>
                <c:pt idx="300">
                  <c:v>1019.0614772374265</c:v>
                </c:pt>
                <c:pt idx="301">
                  <c:v>1019.0114772374266</c:v>
                </c:pt>
                <c:pt idx="302">
                  <c:v>1018.9614772374264</c:v>
                </c:pt>
                <c:pt idx="303">
                  <c:v>1018.9114772374264</c:v>
                </c:pt>
                <c:pt idx="304">
                  <c:v>1018.8614772374256</c:v>
                </c:pt>
                <c:pt idx="305">
                  <c:v>1018.8114772374265</c:v>
                </c:pt>
                <c:pt idx="306">
                  <c:v>1018.7614772374254</c:v>
                </c:pt>
                <c:pt idx="307">
                  <c:v>1018.7114772374264</c:v>
                </c:pt>
                <c:pt idx="308">
                  <c:v>1018.6614772374255</c:v>
                </c:pt>
                <c:pt idx="309">
                  <c:v>1018.6114772374256</c:v>
                </c:pt>
                <c:pt idx="310">
                  <c:v>1018.5614772374265</c:v>
                </c:pt>
                <c:pt idx="311">
                  <c:v>1018.5114772374254</c:v>
                </c:pt>
                <c:pt idx="312">
                  <c:v>1018.4614772374264</c:v>
                </c:pt>
                <c:pt idx="313">
                  <c:v>1018.4114772374255</c:v>
                </c:pt>
                <c:pt idx="314">
                  <c:v>1018.3614772374256</c:v>
                </c:pt>
                <c:pt idx="315">
                  <c:v>1018.3114772374254</c:v>
                </c:pt>
                <c:pt idx="316">
                  <c:v>1018.2614772374254</c:v>
                </c:pt>
                <c:pt idx="317">
                  <c:v>1018.2114772374255</c:v>
                </c:pt>
                <c:pt idx="318">
                  <c:v>1018.1614772374255</c:v>
                </c:pt>
                <c:pt idx="319">
                  <c:v>1018.1114772374256</c:v>
                </c:pt>
                <c:pt idx="320">
                  <c:v>1018.0614772374254</c:v>
                </c:pt>
                <c:pt idx="321">
                  <c:v>1018.0114772374254</c:v>
                </c:pt>
                <c:pt idx="322">
                  <c:v>1017.9614772374255</c:v>
                </c:pt>
                <c:pt idx="323">
                  <c:v>1017.9114772374255</c:v>
                </c:pt>
                <c:pt idx="324">
                  <c:v>1017.8614772374256</c:v>
                </c:pt>
                <c:pt idx="325">
                  <c:v>1017.8114772374254</c:v>
                </c:pt>
                <c:pt idx="326">
                  <c:v>1017.7614772374254</c:v>
                </c:pt>
                <c:pt idx="327">
                  <c:v>1017.7114772374255</c:v>
                </c:pt>
                <c:pt idx="328">
                  <c:v>1017.6614772374255</c:v>
                </c:pt>
                <c:pt idx="329">
                  <c:v>1017.6114772374256</c:v>
                </c:pt>
                <c:pt idx="330">
                  <c:v>1017.5614772374254</c:v>
                </c:pt>
                <c:pt idx="331">
                  <c:v>1017.5114772374254</c:v>
                </c:pt>
                <c:pt idx="332">
                  <c:v>1017.4614772374255</c:v>
                </c:pt>
                <c:pt idx="333">
                  <c:v>1017.4114772374255</c:v>
                </c:pt>
                <c:pt idx="334">
                  <c:v>1017.3614772374256</c:v>
                </c:pt>
                <c:pt idx="335">
                  <c:v>1017.3114772374254</c:v>
                </c:pt>
                <c:pt idx="336">
                  <c:v>1017.2614772374254</c:v>
                </c:pt>
                <c:pt idx="337">
                  <c:v>1017.2114772374255</c:v>
                </c:pt>
                <c:pt idx="338">
                  <c:v>1017.1614772374255</c:v>
                </c:pt>
                <c:pt idx="339">
                  <c:v>1017.1114772374256</c:v>
                </c:pt>
                <c:pt idx="340">
                  <c:v>1017.0614772374254</c:v>
                </c:pt>
                <c:pt idx="341">
                  <c:v>1017.0114772374254</c:v>
                </c:pt>
                <c:pt idx="342">
                  <c:v>1016.9614772374255</c:v>
                </c:pt>
                <c:pt idx="343">
                  <c:v>1016.9114772374255</c:v>
                </c:pt>
                <c:pt idx="344">
                  <c:v>1016.8614772374256</c:v>
                </c:pt>
                <c:pt idx="345">
                  <c:v>1016.8114772374254</c:v>
                </c:pt>
                <c:pt idx="346">
                  <c:v>1016.7614772374254</c:v>
                </c:pt>
                <c:pt idx="347">
                  <c:v>1016.7114772374255</c:v>
                </c:pt>
                <c:pt idx="348">
                  <c:v>1016.6614772374255</c:v>
                </c:pt>
                <c:pt idx="349">
                  <c:v>1016.6114772374256</c:v>
                </c:pt>
                <c:pt idx="350">
                  <c:v>1016.5614772374254</c:v>
                </c:pt>
                <c:pt idx="351">
                  <c:v>1016.5114772374254</c:v>
                </c:pt>
                <c:pt idx="352">
                  <c:v>1016.4614772374255</c:v>
                </c:pt>
                <c:pt idx="353">
                  <c:v>1016.4114772374255</c:v>
                </c:pt>
                <c:pt idx="354">
                  <c:v>1016.3614772374256</c:v>
                </c:pt>
                <c:pt idx="355">
                  <c:v>1016.3114772374254</c:v>
                </c:pt>
                <c:pt idx="356">
                  <c:v>1016.2614772374254</c:v>
                </c:pt>
                <c:pt idx="357">
                  <c:v>1016.2114772374255</c:v>
                </c:pt>
                <c:pt idx="358">
                  <c:v>1016.1614772374255</c:v>
                </c:pt>
                <c:pt idx="359">
                  <c:v>1016.1114772374256</c:v>
                </c:pt>
                <c:pt idx="360">
                  <c:v>1016.0614772374254</c:v>
                </c:pt>
                <c:pt idx="361">
                  <c:v>1016.0114772374254</c:v>
                </c:pt>
                <c:pt idx="362">
                  <c:v>1015.9614772374255</c:v>
                </c:pt>
                <c:pt idx="363">
                  <c:v>1015.9114772374255</c:v>
                </c:pt>
                <c:pt idx="364">
                  <c:v>1015.8614772374256</c:v>
                </c:pt>
                <c:pt idx="365">
                  <c:v>1015.8114772374254</c:v>
                </c:pt>
                <c:pt idx="366">
                  <c:v>1015.7614772374254</c:v>
                </c:pt>
                <c:pt idx="367">
                  <c:v>1015.7114772374255</c:v>
                </c:pt>
                <c:pt idx="368">
                  <c:v>1015.6614772374255</c:v>
                </c:pt>
                <c:pt idx="369">
                  <c:v>1015.6114772374256</c:v>
                </c:pt>
                <c:pt idx="370">
                  <c:v>1015.5614772374254</c:v>
                </c:pt>
                <c:pt idx="371">
                  <c:v>1015.5114772374254</c:v>
                </c:pt>
                <c:pt idx="372">
                  <c:v>1015.4614772374255</c:v>
                </c:pt>
                <c:pt idx="373">
                  <c:v>1015.4114772374255</c:v>
                </c:pt>
                <c:pt idx="374">
                  <c:v>1015.3614772374256</c:v>
                </c:pt>
                <c:pt idx="375">
                  <c:v>1015.3114772374254</c:v>
                </c:pt>
                <c:pt idx="376">
                  <c:v>1015.2614772374254</c:v>
                </c:pt>
                <c:pt idx="377">
                  <c:v>1015.2114772374255</c:v>
                </c:pt>
                <c:pt idx="378">
                  <c:v>1015.1614772374255</c:v>
                </c:pt>
                <c:pt idx="379">
                  <c:v>1015.1114772374256</c:v>
                </c:pt>
                <c:pt idx="380">
                  <c:v>1015.0614772374254</c:v>
                </c:pt>
                <c:pt idx="381">
                  <c:v>1015.0114772374254</c:v>
                </c:pt>
                <c:pt idx="382">
                  <c:v>1014.9614772374255</c:v>
                </c:pt>
                <c:pt idx="383">
                  <c:v>1014.9114772374255</c:v>
                </c:pt>
                <c:pt idx="384">
                  <c:v>1014.8614772374256</c:v>
                </c:pt>
                <c:pt idx="385">
                  <c:v>1014.8114772374254</c:v>
                </c:pt>
                <c:pt idx="386">
                  <c:v>1014.7614772374254</c:v>
                </c:pt>
                <c:pt idx="387">
                  <c:v>1014.7114772374255</c:v>
                </c:pt>
                <c:pt idx="388">
                  <c:v>1014.6614772374255</c:v>
                </c:pt>
                <c:pt idx="389">
                  <c:v>1014.6114772374256</c:v>
                </c:pt>
                <c:pt idx="390">
                  <c:v>1014.5614772374254</c:v>
                </c:pt>
                <c:pt idx="391">
                  <c:v>1014.5114772374254</c:v>
                </c:pt>
                <c:pt idx="392">
                  <c:v>1014.4614772374246</c:v>
                </c:pt>
                <c:pt idx="393">
                  <c:v>1014.4114772374255</c:v>
                </c:pt>
                <c:pt idx="394">
                  <c:v>1014.3614772374244</c:v>
                </c:pt>
                <c:pt idx="395">
                  <c:v>1014.3114772374254</c:v>
                </c:pt>
                <c:pt idx="396">
                  <c:v>1014.2614772374245</c:v>
                </c:pt>
                <c:pt idx="397">
                  <c:v>1014.2114772374246</c:v>
                </c:pt>
                <c:pt idx="398">
                  <c:v>1014.1614772374255</c:v>
                </c:pt>
                <c:pt idx="399">
                  <c:v>1014.1114772374244</c:v>
                </c:pt>
                <c:pt idx="400">
                  <c:v>1014.0614772374254</c:v>
                </c:pt>
                <c:pt idx="401">
                  <c:v>1014.0114772374245</c:v>
                </c:pt>
                <c:pt idx="402">
                  <c:v>1013.9614772374246</c:v>
                </c:pt>
                <c:pt idx="403">
                  <c:v>1013.9114772374244</c:v>
                </c:pt>
                <c:pt idx="404">
                  <c:v>1013.8614772374244</c:v>
                </c:pt>
                <c:pt idx="405">
                  <c:v>1013.8114772374245</c:v>
                </c:pt>
                <c:pt idx="406">
                  <c:v>1013.7614772374245</c:v>
                </c:pt>
                <c:pt idx="407">
                  <c:v>1013.7114772374246</c:v>
                </c:pt>
                <c:pt idx="408">
                  <c:v>1013.6614772374244</c:v>
                </c:pt>
                <c:pt idx="409">
                  <c:v>1013.6114772374244</c:v>
                </c:pt>
                <c:pt idx="410">
                  <c:v>1013.5614772374245</c:v>
                </c:pt>
                <c:pt idx="411">
                  <c:v>1013.5114772374245</c:v>
                </c:pt>
                <c:pt idx="412">
                  <c:v>1013.4614772374246</c:v>
                </c:pt>
                <c:pt idx="413">
                  <c:v>1013.4114772374244</c:v>
                </c:pt>
                <c:pt idx="414">
                  <c:v>1013.3614772374244</c:v>
                </c:pt>
                <c:pt idx="415">
                  <c:v>1013.3114772374245</c:v>
                </c:pt>
                <c:pt idx="416">
                  <c:v>1013.2614772374245</c:v>
                </c:pt>
                <c:pt idx="417">
                  <c:v>1013.2114772374246</c:v>
                </c:pt>
                <c:pt idx="418">
                  <c:v>1013.1614772374244</c:v>
                </c:pt>
                <c:pt idx="419">
                  <c:v>1013.1114772374244</c:v>
                </c:pt>
                <c:pt idx="420">
                  <c:v>1013.0614772374245</c:v>
                </c:pt>
                <c:pt idx="421">
                  <c:v>1013.0114772374245</c:v>
                </c:pt>
                <c:pt idx="422">
                  <c:v>1012.9614772374246</c:v>
                </c:pt>
                <c:pt idx="423">
                  <c:v>1012.9114772374244</c:v>
                </c:pt>
                <c:pt idx="424">
                  <c:v>1012.8614772374244</c:v>
                </c:pt>
                <c:pt idx="425">
                  <c:v>1012.8114772374245</c:v>
                </c:pt>
                <c:pt idx="426">
                  <c:v>1012.7614772374245</c:v>
                </c:pt>
                <c:pt idx="427">
                  <c:v>1012.7114772374246</c:v>
                </c:pt>
                <c:pt idx="428">
                  <c:v>1012.6614772374244</c:v>
                </c:pt>
                <c:pt idx="429">
                  <c:v>1012.6114772374244</c:v>
                </c:pt>
                <c:pt idx="430">
                  <c:v>1012.5614772374245</c:v>
                </c:pt>
                <c:pt idx="431">
                  <c:v>1012.5114772374245</c:v>
                </c:pt>
                <c:pt idx="432">
                  <c:v>1012.4614772374246</c:v>
                </c:pt>
                <c:pt idx="433">
                  <c:v>1012.4114772374244</c:v>
                </c:pt>
                <c:pt idx="434">
                  <c:v>1012.3614772374244</c:v>
                </c:pt>
                <c:pt idx="435">
                  <c:v>1012.3114772374245</c:v>
                </c:pt>
                <c:pt idx="436">
                  <c:v>1012.2614772374245</c:v>
                </c:pt>
                <c:pt idx="437">
                  <c:v>1012.2114772374246</c:v>
                </c:pt>
                <c:pt idx="438">
                  <c:v>1012.1614772374244</c:v>
                </c:pt>
                <c:pt idx="439">
                  <c:v>1012.1114772374244</c:v>
                </c:pt>
                <c:pt idx="440">
                  <c:v>1012.0614772374245</c:v>
                </c:pt>
                <c:pt idx="441">
                  <c:v>1012.0114772374245</c:v>
                </c:pt>
                <c:pt idx="442">
                  <c:v>1011.9614772374246</c:v>
                </c:pt>
                <c:pt idx="443">
                  <c:v>1011.9114772374244</c:v>
                </c:pt>
                <c:pt idx="444">
                  <c:v>1011.8614772374244</c:v>
                </c:pt>
                <c:pt idx="445">
                  <c:v>1011.8114772374245</c:v>
                </c:pt>
                <c:pt idx="446">
                  <c:v>1011.7614772374245</c:v>
                </c:pt>
                <c:pt idx="447">
                  <c:v>1011.7114772374246</c:v>
                </c:pt>
                <c:pt idx="448">
                  <c:v>1011.6614772374244</c:v>
                </c:pt>
                <c:pt idx="449">
                  <c:v>1011.6114772374244</c:v>
                </c:pt>
                <c:pt idx="450">
                  <c:v>1011.5614772374245</c:v>
                </c:pt>
                <c:pt idx="451">
                  <c:v>1011.5114772374245</c:v>
                </c:pt>
                <c:pt idx="452">
                  <c:v>1011.4614772374246</c:v>
                </c:pt>
                <c:pt idx="453">
                  <c:v>1011.4114772374244</c:v>
                </c:pt>
                <c:pt idx="454">
                  <c:v>1011.3614772374244</c:v>
                </c:pt>
                <c:pt idx="455">
                  <c:v>1011.3114772374245</c:v>
                </c:pt>
                <c:pt idx="456">
                  <c:v>1011.2614772374245</c:v>
                </c:pt>
                <c:pt idx="457">
                  <c:v>1011.2114772374246</c:v>
                </c:pt>
                <c:pt idx="458">
                  <c:v>1011.1614772374244</c:v>
                </c:pt>
                <c:pt idx="459">
                  <c:v>1011.1114772374244</c:v>
                </c:pt>
                <c:pt idx="460">
                  <c:v>1011.0614772374245</c:v>
                </c:pt>
                <c:pt idx="461">
                  <c:v>1011.0114772374245</c:v>
                </c:pt>
                <c:pt idx="462">
                  <c:v>1010.9614772374246</c:v>
                </c:pt>
                <c:pt idx="463">
                  <c:v>1010.9114772374244</c:v>
                </c:pt>
                <c:pt idx="464">
                  <c:v>1010.8614772374244</c:v>
                </c:pt>
                <c:pt idx="465">
                  <c:v>1010.8114772374245</c:v>
                </c:pt>
                <c:pt idx="466">
                  <c:v>1010.7614772374245</c:v>
                </c:pt>
                <c:pt idx="467">
                  <c:v>1010.7114772374246</c:v>
                </c:pt>
                <c:pt idx="468">
                  <c:v>1010.6614772374244</c:v>
                </c:pt>
                <c:pt idx="469">
                  <c:v>1010.6114772374244</c:v>
                </c:pt>
                <c:pt idx="470">
                  <c:v>1010.5614772374245</c:v>
                </c:pt>
                <c:pt idx="471">
                  <c:v>1010.5114772374245</c:v>
                </c:pt>
                <c:pt idx="472">
                  <c:v>1010.4614772374246</c:v>
                </c:pt>
                <c:pt idx="473">
                  <c:v>1010.4114772374244</c:v>
                </c:pt>
                <c:pt idx="474">
                  <c:v>1010.3614772374244</c:v>
                </c:pt>
                <c:pt idx="475">
                  <c:v>1010.3114772374245</c:v>
                </c:pt>
                <c:pt idx="476">
                  <c:v>1010.2614772374245</c:v>
                </c:pt>
                <c:pt idx="477">
                  <c:v>1010.2114772374246</c:v>
                </c:pt>
                <c:pt idx="478">
                  <c:v>1010.1614772374244</c:v>
                </c:pt>
                <c:pt idx="479">
                  <c:v>1010.1114772374244</c:v>
                </c:pt>
                <c:pt idx="480">
                  <c:v>1010.0614772374236</c:v>
                </c:pt>
                <c:pt idx="481">
                  <c:v>1010.0114772374245</c:v>
                </c:pt>
                <c:pt idx="482">
                  <c:v>1009.9614772374234</c:v>
                </c:pt>
                <c:pt idx="483">
                  <c:v>1009.9114772374244</c:v>
                </c:pt>
                <c:pt idx="484">
                  <c:v>1009.8614772374235</c:v>
                </c:pt>
                <c:pt idx="485">
                  <c:v>1009.8114772374236</c:v>
                </c:pt>
                <c:pt idx="486">
                  <c:v>1009.7614772374245</c:v>
                </c:pt>
                <c:pt idx="487">
                  <c:v>1009.7114772374234</c:v>
                </c:pt>
                <c:pt idx="488">
                  <c:v>1009.6614772374244</c:v>
                </c:pt>
                <c:pt idx="489">
                  <c:v>1009.6114772374235</c:v>
                </c:pt>
                <c:pt idx="490">
                  <c:v>1009.5614772374236</c:v>
                </c:pt>
                <c:pt idx="491">
                  <c:v>1009.5114772374234</c:v>
                </c:pt>
                <c:pt idx="492">
                  <c:v>1009.4614772374234</c:v>
                </c:pt>
                <c:pt idx="493">
                  <c:v>1009.4114772374235</c:v>
                </c:pt>
                <c:pt idx="494">
                  <c:v>1009.3614772374235</c:v>
                </c:pt>
                <c:pt idx="495">
                  <c:v>1009.3114772374236</c:v>
                </c:pt>
                <c:pt idx="496">
                  <c:v>1009.2614772374234</c:v>
                </c:pt>
                <c:pt idx="497">
                  <c:v>1009.2114772374234</c:v>
                </c:pt>
                <c:pt idx="498">
                  <c:v>1009.1614772374235</c:v>
                </c:pt>
                <c:pt idx="499">
                  <c:v>1009.1114772374235</c:v>
                </c:pt>
                <c:pt idx="500">
                  <c:v>1009.0614772374236</c:v>
                </c:pt>
              </c:numCache>
            </c:numRef>
          </c:xVal>
          <c:yVal>
            <c:numRef>
              <c:f>Silica!$K$12:$K$1113</c:f>
              <c:numCache>
                <c:formatCode>General</c:formatCode>
                <c:ptCount val="1102"/>
                <c:pt idx="0">
                  <c:v>1.0827809845510208E-17</c:v>
                </c:pt>
                <c:pt idx="1">
                  <c:v>1.5357475395482371E-17</c:v>
                </c:pt>
                <c:pt idx="2">
                  <c:v>2.1751150377971919E-17</c:v>
                </c:pt>
                <c:pt idx="3">
                  <c:v>3.0762939289619119E-17</c:v>
                </c:pt>
                <c:pt idx="4">
                  <c:v>4.3446682542996015E-17</c:v>
                </c:pt>
                <c:pt idx="5">
                  <c:v>6.1272924263734632E-17</c:v>
                </c:pt>
                <c:pt idx="6">
                  <c:v>8.6290659728100758E-17</c:v>
                </c:pt>
                <c:pt idx="7">
                  <c:v>1.21350666467933E-16</c:v>
                </c:pt>
                <c:pt idx="8">
                  <c:v>1.7041339833131084E-16</c:v>
                </c:pt>
                <c:pt idx="9">
                  <c:v>2.3897281702801698E-16</c:v>
                </c:pt>
                <c:pt idx="10">
                  <c:v>3.3463893070879241E-16</c:v>
                </c:pt>
                <c:pt idx="11">
                  <c:v>4.6793725097555191E-16</c:v>
                </c:pt>
                <c:pt idx="12">
                  <c:v>6.5340427201973906E-16</c:v>
                </c:pt>
                <c:pt idx="13">
                  <c:v>9.1108629667311566E-16</c:v>
                </c:pt>
                <c:pt idx="14">
                  <c:v>1.2685869935171609E-15</c:v>
                </c:pt>
                <c:pt idx="15">
                  <c:v>1.7638603138765413E-15</c:v>
                </c:pt>
                <c:pt idx="16">
                  <c:v>2.4490142839161721E-15</c:v>
                </c:pt>
                <c:pt idx="17">
                  <c:v>3.3954836390393601E-15</c:v>
                </c:pt>
                <c:pt idx="18">
                  <c:v>4.7010531458566781E-15</c:v>
                </c:pt>
                <c:pt idx="19">
                  <c:v>6.4993791743357472E-15</c:v>
                </c:pt>
                <c:pt idx="20">
                  <c:v>8.9728784105173976E-15</c:v>
                </c:pt>
                <c:pt idx="21">
                  <c:v>1.2370147718333387E-14</c:v>
                </c:pt>
                <c:pt idx="22">
                  <c:v>1.7029472029043373E-14</c:v>
                </c:pt>
                <c:pt idx="23">
                  <c:v>2.3410499282485161E-14</c:v>
                </c:pt>
                <c:pt idx="24">
                  <c:v>3.2136854270557443E-14</c:v>
                </c:pt>
                <c:pt idx="25">
                  <c:v>4.4053381028616008E-14</c:v>
                </c:pt>
                <c:pt idx="26">
                  <c:v>6.03029172380004E-14</c:v>
                </c:pt>
                <c:pt idx="27">
                  <c:v>8.2429106788203682E-14</c:v>
                </c:pt>
                <c:pt idx="28">
                  <c:v>1.1251386929374193E-13</c:v>
                </c:pt>
                <c:pt idx="29">
                  <c:v>1.5336092564465841E-13</c:v>
                </c:pt>
                <c:pt idx="30">
                  <c:v>2.0874043153887379E-13</c:v>
                </c:pt>
                <c:pt idx="31">
                  <c:v>2.8371456230246273E-13</c:v>
                </c:pt>
                <c:pt idx="32">
                  <c:v>3.8507016658651021E-13</c:v>
                </c:pt>
                <c:pt idx="33">
                  <c:v>5.2189280903213658E-13</c:v>
                </c:pt>
                <c:pt idx="34">
                  <c:v>7.0632722746393981E-13</c:v>
                </c:pt>
                <c:pt idx="35">
                  <c:v>9.5458317909833862E-13</c:v>
                </c:pt>
                <c:pt idx="36">
                  <c:v>1.2882637948782263E-12</c:v>
                </c:pt>
                <c:pt idx="37">
                  <c:v>1.7361171239711501E-12</c:v>
                </c:pt>
                <c:pt idx="38">
                  <c:v>2.336342098243884E-12</c:v>
                </c:pt>
                <c:pt idx="39">
                  <c:v>3.1396196831338937E-12</c:v>
                </c:pt>
                <c:pt idx="40">
                  <c:v>4.2130910656240548E-12</c:v>
                </c:pt>
                <c:pt idx="41">
                  <c:v>5.6455706229976374E-12</c:v>
                </c:pt>
                <c:pt idx="42">
                  <c:v>7.5543662670695579E-12</c:v>
                </c:pt>
                <c:pt idx="43">
                  <c:v>1.009418883617345E-11</c:v>
                </c:pt>
                <c:pt idx="44">
                  <c:v>1.3468772190138379E-11</c:v>
                </c:pt>
                <c:pt idx="45">
                  <c:v>1.7946005001639124E-11</c:v>
                </c:pt>
                <c:pt idx="46">
                  <c:v>2.3877604603701988E-11</c:v>
                </c:pt>
                <c:pt idx="47">
                  <c:v>3.1724656095913467E-11</c:v>
                </c:pt>
                <c:pt idx="48">
                  <c:v>4.2090713164174793E-11</c:v>
                </c:pt>
                <c:pt idx="49">
                  <c:v>5.5764631978165193E-11</c:v>
                </c:pt>
                <c:pt idx="50">
                  <c:v>7.3775912749747856E-11</c:v>
                </c:pt>
                <c:pt idx="51">
                  <c:v>9.746608839546341E-11</c:v>
                </c:pt>
                <c:pt idx="52">
                  <c:v>1.2858066787728668E-10</c:v>
                </c:pt>
                <c:pt idx="53">
                  <c:v>1.6938736508611376E-10</c:v>
                </c:pt>
                <c:pt idx="54">
                  <c:v>2.228278871169112E-10</c:v>
                </c:pt>
                <c:pt idx="55">
                  <c:v>2.9271249861363763E-10</c:v>
                </c:pt>
                <c:pt idx="56">
                  <c:v>3.8396902082727878E-10</c:v>
                </c:pt>
                <c:pt idx="57">
                  <c:v>5.0296098795203548E-10</c:v>
                </c:pt>
                <c:pt idx="58">
                  <c:v>6.57893520791487E-10</c:v>
                </c:pt>
                <c:pt idx="59">
                  <c:v>8.593302755763731E-10</c:v>
                </c:pt>
                <c:pt idx="60">
                  <c:v>1.1208508134656481E-9</c:v>
                </c:pt>
                <c:pt idx="61">
                  <c:v>1.4598851955912183E-9</c:v>
                </c:pt>
                <c:pt idx="62">
                  <c:v>1.8987718844579073E-9</c:v>
                </c:pt>
                <c:pt idx="63">
                  <c:v>2.4660965467235477E-9</c:v>
                </c:pt>
                <c:pt idx="64">
                  <c:v>3.1983836188940329E-9</c:v>
                </c:pt>
                <c:pt idx="65">
                  <c:v>4.1422301422405261E-9</c:v>
                </c:pt>
                <c:pt idx="66">
                  <c:v>5.356993156129189E-9</c:v>
                </c:pt>
                <c:pt idx="67">
                  <c:v>6.9181687811863017E-9</c:v>
                </c:pt>
                <c:pt idx="68">
                  <c:v>8.9216341395884567E-9</c:v>
                </c:pt>
                <c:pt idx="69">
                  <c:v>1.1488963793448269E-8</c:v>
                </c:pt>
                <c:pt idx="70">
                  <c:v>1.4774082053842306E-8</c:v>
                </c:pt>
                <c:pt idx="71">
                  <c:v>1.8971573267900532E-8</c:v>
                </c:pt>
                <c:pt idx="72">
                  <c:v>2.4327046363330625E-8</c:v>
                </c:pt>
                <c:pt idx="73">
                  <c:v>3.1150040311320518E-8</c:v>
                </c:pt>
                <c:pt idx="74">
                  <c:v>3.9830067091467672E-8</c:v>
                </c:pt>
                <c:pt idx="75">
                  <c:v>5.0856522178770972E-8</c:v>
                </c:pt>
                <c:pt idx="76">
                  <c:v>6.4843354238764765E-8</c:v>
                </c:pt>
                <c:pt idx="77">
                  <c:v>8.2559581207826411E-8</c:v>
                </c:pt>
                <c:pt idx="78">
                  <c:v>1.0496697587108604E-7</c:v>
                </c:pt>
                <c:pt idx="79">
                  <c:v>1.3326652823481739E-7</c:v>
                </c:pt>
                <c:pt idx="80">
                  <c:v>1.6895563362652466E-7</c:v>
                </c:pt>
                <c:pt idx="81">
                  <c:v>2.1389836533580793E-7</c:v>
                </c:pt>
                <c:pt idx="82">
                  <c:v>2.7041168138782172E-7</c:v>
                </c:pt>
                <c:pt idx="83">
                  <c:v>3.4137100151084634E-7</c:v>
                </c:pt>
                <c:pt idx="84">
                  <c:v>4.3033928973982424E-7</c:v>
                </c:pt>
                <c:pt idx="85">
                  <c:v>5.4172461045578245E-7</c:v>
                </c:pt>
                <c:pt idx="86">
                  <c:v>6.8097211421376855E-7</c:v>
                </c:pt>
                <c:pt idx="87">
                  <c:v>8.5479758134952875E-7</c:v>
                </c:pt>
                <c:pt idx="88">
                  <c:v>1.0714710370986877E-6</c:v>
                </c:pt>
                <c:pt idx="89">
                  <c:v>1.3411605874197453E-6</c:v>
                </c:pt>
                <c:pt idx="90">
                  <c:v>1.6763485508639426E-6</c:v>
                </c:pt>
                <c:pt idx="91">
                  <c:v>2.0923342253795947E-6</c:v>
                </c:pt>
                <c:pt idx="92">
                  <c:v>2.6078402832390149E-6</c:v>
                </c:pt>
                <c:pt idx="93">
                  <c:v>3.2457428930047986E-6</c:v>
                </c:pt>
                <c:pt idx="94">
                  <c:v>4.0339492931422012E-6</c:v>
                </c:pt>
                <c:pt idx="95">
                  <c:v>5.0064507653563691E-6</c:v>
                </c:pt>
                <c:pt idx="96">
                  <c:v>6.2045838640932488E-6</c:v>
                </c:pt>
                <c:pt idx="97">
                  <c:v>7.6785384499539898E-6</c:v>
                </c:pt>
                <c:pt idx="98">
                  <c:v>9.4891576586806986E-6</c:v>
                </c:pt>
                <c:pt idx="99">
                  <c:v>1.1710082535352569E-5</c:v>
                </c:pt>
                <c:pt idx="100">
                  <c:v>1.443030281143206E-5</c:v>
                </c:pt>
                <c:pt idx="101">
                  <c:v>1.7757185349073949E-5</c:v>
                </c:pt>
                <c:pt idx="102">
                  <c:v>2.1820063287308334E-5</c:v>
                </c:pt>
                <c:pt idx="103">
                  <c:v>2.6774482078686227E-5</c:v>
                </c:pt>
                <c:pt idx="104">
                  <c:v>3.2807213597607178E-5</c:v>
                </c:pt>
                <c:pt idx="105">
                  <c:v>4.0142166547390113E-5</c:v>
                </c:pt>
                <c:pt idx="106">
                  <c:v>4.9047340719684576E-5</c:v>
                </c:pt>
                <c:pt idx="107">
                  <c:v>5.984299451369713E-5</c:v>
                </c:pt>
                <c:pt idx="108">
                  <c:v>7.2911219766781454E-5</c:v>
                </c:pt>
                <c:pt idx="109">
                  <c:v>8.8707145655780856E-5</c:v>
                </c:pt>
                <c:pt idx="110">
                  <c:v>1.0777202449589885E-4</c:v>
                </c:pt>
                <c:pt idx="111">
                  <c:v>1.3074848698828808E-4</c:v>
                </c:pt>
                <c:pt idx="112">
                  <c:v>1.5839829316281311E-4</c:v>
                </c:pt>
                <c:pt idx="113">
                  <c:v>1.9162294824838356E-4</c:v>
                </c:pt>
                <c:pt idx="114">
                  <c:v>2.3148760029004979E-4</c:v>
                </c:pt>
                <c:pt idx="115">
                  <c:v>2.7924868884811495E-4</c:v>
                </c:pt>
                <c:pt idx="116">
                  <c:v>3.3638587185254646E-4</c:v>
                </c:pt>
                <c:pt idx="117">
                  <c:v>4.0463882094031938E-4</c:v>
                </c:pt>
                <c:pt idx="118">
                  <c:v>4.8604954464270833E-4</c:v>
                </c:pt>
                <c:pt idx="119">
                  <c:v>5.8301097381968962E-4</c:v>
                </c:pt>
                <c:pt idx="120">
                  <c:v>6.9832262497249663E-4</c:v>
                </c:pt>
                <c:pt idx="121">
                  <c:v>8.3525424459230768E-4</c:v>
                </c:pt>
                <c:pt idx="122">
                  <c:v>9.9761843158537511E-4</c:v>
                </c:pt>
                <c:pt idx="123">
                  <c:v>1.1898533350249937E-3</c:v>
                </c:pt>
                <c:pt idx="124">
                  <c:v>1.4171166308186757E-3</c:v>
                </c:pt>
                <c:pt idx="125">
                  <c:v>1.6853920931498038E-3</c:v>
                </c:pt>
                <c:pt idx="126">
                  <c:v>2.0016101942624286E-3</c:v>
                </c:pt>
                <c:pt idx="127">
                  <c:v>2.373784288758239E-3</c:v>
                </c:pt>
                <c:pt idx="128">
                  <c:v>2.8111640653259865E-3</c:v>
                </c:pt>
                <c:pt idx="129">
                  <c:v>3.3244080786232161E-3</c:v>
                </c:pt>
                <c:pt idx="130">
                  <c:v>3.9257773058419595E-3</c:v>
                </c:pt>
                <c:pt idx="131">
                  <c:v>4.6293518046618591E-3</c:v>
                </c:pt>
                <c:pt idx="132">
                  <c:v>5.4512726801723916E-3</c:v>
                </c:pt>
                <c:pt idx="133">
                  <c:v>6.4100116957985544E-3</c:v>
                </c:pt>
                <c:pt idx="134">
                  <c:v>7.526670985210474E-3</c:v>
                </c:pt>
                <c:pt idx="135">
                  <c:v>8.8253154349849025E-3</c:v>
                </c:pt>
                <c:pt idx="136">
                  <c:v>1.0333340410016132E-2</c:v>
                </c:pt>
                <c:pt idx="137">
                  <c:v>1.2081877579860973E-2</c:v>
                </c:pt>
                <c:pt idx="138">
                  <c:v>1.4106241672273786E-2</c:v>
                </c:pt>
                <c:pt idx="139">
                  <c:v>1.6446421024833794E-2</c:v>
                </c:pt>
                <c:pt idx="140">
                  <c:v>1.9147614822653258E-2</c:v>
                </c:pt>
                <c:pt idx="141">
                  <c:v>2.226081989496367E-2</c:v>
                </c:pt>
                <c:pt idx="142">
                  <c:v>2.5843469889775011E-2</c:v>
                </c:pt>
                <c:pt idx="143">
                  <c:v>2.9960129549573323E-2</c:v>
                </c:pt>
                <c:pt idx="144">
                  <c:v>3.4683246665035875E-2</c:v>
                </c:pt>
                <c:pt idx="145">
                  <c:v>4.0093964082652124E-2</c:v>
                </c:pt>
                <c:pt idx="146">
                  <c:v>4.6282993880213744E-2</c:v>
                </c:pt>
                <c:pt idx="147">
                  <c:v>5.3351555493425885E-2</c:v>
                </c:pt>
                <c:pt idx="148">
                  <c:v>6.1412379173934606E-2</c:v>
                </c:pt>
                <c:pt idx="149">
                  <c:v>7.0590775675223774E-2</c:v>
                </c:pt>
                <c:pt idx="150">
                  <c:v>8.1025772493737894E-2</c:v>
                </c:pt>
                <c:pt idx="151">
                  <c:v>9.2871316333741405E-2</c:v>
                </c:pt>
                <c:pt idx="152">
                  <c:v>0.10629754070769673</c:v>
                </c:pt>
                <c:pt idx="153">
                  <c:v>0.12149209673059227</c:v>
                </c:pt>
                <c:pt idx="154">
                  <c:v>0.13866154420847476</c:v>
                </c:pt>
                <c:pt idx="155">
                  <c:v>0.15803279905913567</c:v>
                </c:pt>
                <c:pt idx="156">
                  <c:v>0.17985463193724019</c:v>
                </c:pt>
                <c:pt idx="157">
                  <c:v>0.20439921166167199</c:v>
                </c:pt>
                <c:pt idx="158">
                  <c:v>0.23196368567183351</c:v>
                </c:pt>
                <c:pt idx="159">
                  <c:v>0.26287178826692853</c:v>
                </c:pt>
                <c:pt idx="160">
                  <c:v>0.2974754658194334</c:v>
                </c:pt>
                <c:pt idx="161">
                  <c:v>0.33615650651232459</c:v>
                </c:pt>
                <c:pt idx="162">
                  <c:v>0.37932816042906897</c:v>
                </c:pt>
                <c:pt idx="163">
                  <c:v>0.42743673405736626</c:v>
                </c:pt>
                <c:pt idx="164">
                  <c:v>0.48096314145142072</c:v>
                </c:pt>
                <c:pt idx="165">
                  <c:v>0.540424392461615</c:v>
                </c:pt>
                <c:pt idx="166">
                  <c:v>0.6063749966111478</c:v>
                </c:pt>
                <c:pt idx="167">
                  <c:v>0.67940825938181648</c:v>
                </c:pt>
                <c:pt idx="168">
                  <c:v>0.76015744592405854</c:v>
                </c:pt>
                <c:pt idx="169">
                  <c:v>0.8492967855300263</c:v>
                </c:pt>
                <c:pt idx="170">
                  <c:v>0.94754228865189627</c:v>
                </c:pt>
                <c:pt idx="171">
                  <c:v>1.0556523468525483</c:v>
                </c:pt>
                <c:pt idx="172">
                  <c:v>1.174428084846701</c:v>
                </c:pt>
                <c:pt idx="173">
                  <c:v>1.3047134328173104</c:v>
                </c:pt>
                <c:pt idx="174">
                  <c:v>1.4473948864642305</c:v>
                </c:pt>
                <c:pt idx="175">
                  <c:v>1.6034009218276095</c:v>
                </c:pt>
                <c:pt idx="176">
                  <c:v>1.7737010318772628</c:v>
                </c:pt>
                <c:pt idx="177">
                  <c:v>1.959304352159442</c:v>
                </c:pt>
                <c:pt idx="178">
                  <c:v>2.1612578435637486</c:v>
                </c:pt>
                <c:pt idx="179">
                  <c:v>2.3806440014716088</c:v>
                </c:pt>
                <c:pt idx="180">
                  <c:v>2.6185780622510011</c:v>
                </c:pt>
                <c:pt idx="181">
                  <c:v>2.8762046803133687</c:v>
                </c:pt>
                <c:pt idx="182">
                  <c:v>3.154694051693089</c:v>
                </c:pt>
                <c:pt idx="183">
                  <c:v>3.4552374634918137</c:v>
                </c:pt>
                <c:pt idx="184">
                  <c:v>3.7790422524384901</c:v>
                </c:pt>
                <c:pt idx="185">
                  <c:v>4.1273261603245261</c:v>
                </c:pt>
                <c:pt idx="186">
                  <c:v>4.5013110791983939</c:v>
                </c:pt>
                <c:pt idx="187">
                  <c:v>4.9022161848160941</c:v>
                </c:pt>
                <c:pt idx="188">
                  <c:v>5.3312504631068185</c:v>
                </c:pt>
                <c:pt idx="189">
                  <c:v>5.7896046411122786</c:v>
                </c:pt>
                <c:pt idx="190">
                  <c:v>6.2784425410539626</c:v>
                </c:pt>
                <c:pt idx="191">
                  <c:v>6.7988918838457577</c:v>
                </c:pt>
                <c:pt idx="192">
                  <c:v>7.3520345762720369</c:v>
                </c:pt>
                <c:pt idx="193">
                  <c:v>7.9388965243794356</c:v>
                </c:pt>
                <c:pt idx="194">
                  <c:v>8.5604370240405618</c:v>
                </c:pt>
                <c:pt idx="195">
                  <c:v>9.2175377881900165</c:v>
                </c:pt>
                <c:pt idx="196">
                  <c:v>9.9109916788323122</c:v>
                </c:pt>
                <c:pt idx="197">
                  <c:v>10.641491220242107</c:v>
                </c:pt>
                <c:pt idx="198">
                  <c:v>11.409616978053673</c:v>
                </c:pt>
                <c:pt idx="199">
                  <c:v>12.215825896690538</c:v>
                </c:pt>
                <c:pt idx="200">
                  <c:v>13.060439694887879</c:v>
                </c:pt>
                <c:pt idx="201">
                  <c:v>13.943633425809454</c:v>
                </c:pt>
                <c:pt idx="202">
                  <c:v>14.865424314037179</c:v>
                </c:pt>
                <c:pt idx="203">
                  <c:v>15.825660986843365</c:v>
                </c:pt>
                <c:pt idx="204">
                  <c:v>16.824013221057008</c:v>
                </c:pt>
                <c:pt idx="205">
                  <c:v>17.859962329648567</c:v>
                </c:pt>
                <c:pt idx="206">
                  <c:v>18.932792313802672</c:v>
                </c:pt>
                <c:pt idx="207">
                  <c:v>20.041581906270341</c:v>
                </c:pt>
                <c:pt idx="208">
                  <c:v>21.185197630672434</c:v>
                </c:pt>
                <c:pt idx="209">
                  <c:v>22.362287998523282</c:v>
                </c:pt>
                <c:pt idx="210">
                  <c:v>23.571278961332801</c:v>
                </c:pt>
                <c:pt idx="211">
                  <c:v>24.810370729222797</c:v>
                </c:pt>
                <c:pt idx="212">
                  <c:v>26.077536059631385</c:v>
                </c:pt>
                <c:pt idx="213">
                  <c:v>27.370520110559216</c:v>
                </c:pt>
                <c:pt idx="214">
                  <c:v>28.686841941796121</c:v>
                </c:pt>
                <c:pt idx="215">
                  <c:v>30.023797735108925</c:v>
                </c:pt>
                <c:pt idx="216">
                  <c:v>31.378465790602725</c:v>
                </c:pt>
                <c:pt idx="217">
                  <c:v>32.747713340793169</c:v>
                </c:pt>
                <c:pt idx="218">
                  <c:v>34.128205208376556</c:v>
                </c:pt>
                <c:pt idx="219">
                  <c:v>35.516414314378231</c:v>
                </c:pt>
                <c:pt idx="220">
                  <c:v>36.908634027570365</c:v>
                </c:pt>
                <c:pt idx="221">
                  <c:v>38.300992323739642</c:v>
                </c:pt>
                <c:pt idx="222">
                  <c:v>39.689467706999785</c:v>
                </c:pt>
                <c:pt idx="223">
                  <c:v>41.069906823129791</c:v>
                </c:pt>
                <c:pt idx="224">
                  <c:v>42.438043676035051</c:v>
                </c:pt>
                <c:pt idx="225">
                  <c:v>43.789520339940189</c:v>
                </c:pt>
                <c:pt idx="226">
                  <c:v>45.11990903850446</c:v>
                </c:pt>
                <c:pt idx="227">
                  <c:v>46.424735446914148</c:v>
                </c:pt>
                <c:pt idx="228">
                  <c:v>47.699503053334411</c:v>
                </c:pt>
                <c:pt idx="229">
                  <c:v>48.939718402126594</c:v>
                </c:pt>
                <c:pt idx="230">
                  <c:v>50.140917026147577</c:v>
                </c:pt>
                <c:pt idx="231">
                  <c:v>51.298689863499604</c:v>
                </c:pt>
                <c:pt idx="232">
                  <c:v>52.408709943614674</c:v>
                </c:pt>
                <c:pt idx="233">
                  <c:v>53.466759119426975</c:v>
                </c:pt>
                <c:pt idx="234">
                  <c:v>54.46875461671069</c:v>
                </c:pt>
                <c:pt idx="235">
                  <c:v>55.410775168202527</c:v>
                </c:pt>
                <c:pt idx="236">
                  <c:v>56.289086499614918</c:v>
                </c:pt>
                <c:pt idx="237">
                  <c:v>57.100165936506201</c:v>
                </c:pt>
                <c:pt idx="238">
                  <c:v>57.840725905629057</c:v>
                </c:pt>
                <c:pt idx="239">
                  <c:v>58.507736111763144</c:v>
                </c:pt>
                <c:pt idx="240">
                  <c:v>59.098444180841796</c:v>
                </c:pt>
                <c:pt idx="241">
                  <c:v>59.61039457277699</c:v>
                </c:pt>
                <c:pt idx="242">
                  <c:v>60.041445582178902</c:v>
                </c:pt>
                <c:pt idx="243">
                  <c:v>60.38978426229464</c:v>
                </c:pt>
                <c:pt idx="244">
                  <c:v>60.653939126689572</c:v>
                </c:pt>
                <c:pt idx="245">
                  <c:v>60.832790504113177</c:v>
                </c:pt>
                <c:pt idx="246">
                  <c:v>60.925578444615859</c:v>
                </c:pt>
                <c:pt idx="247">
                  <c:v>60.931908098785271</c:v>
                </c:pt>
                <c:pt idx="248">
                  <c:v>60.851752516823005</c:v>
                </c:pt>
                <c:pt idx="249">
                  <c:v>60.685452839694797</c:v>
                </c:pt>
                <c:pt idx="250">
                  <c:v>60.433715880456326</c:v>
                </c:pt>
                <c:pt idx="251">
                  <c:v>60.097609119752356</c:v>
                </c:pt>
                <c:pt idx="252">
                  <c:v>59.6785531650699</c:v>
                </c:pt>
                <c:pt idx="253">
                  <c:v>59.178311748297688</c:v>
                </c:pt>
                <c:pt idx="254">
                  <c:v>58.598979360111741</c:v>
                </c:pt>
                <c:pt idx="255">
                  <c:v>57.942966642535872</c:v>
                </c:pt>
                <c:pt idx="256">
                  <c:v>57.212983682192345</c:v>
                </c:pt>
                <c:pt idx="257">
                  <c:v>56.412021366237497</c:v>
                </c:pt>
                <c:pt idx="258">
                  <c:v>55.543330980417643</c:v>
                </c:pt>
                <c:pt idx="259">
                  <c:v>54.610402243813546</c:v>
                </c:pt>
                <c:pt idx="260">
                  <c:v>53.616939987794389</c:v>
                </c:pt>
                <c:pt idx="261">
                  <c:v>52.566839696885076</c:v>
                </c:pt>
                <c:pt idx="262">
                  <c:v>51.464162137021205</c:v>
                </c:pt>
                <c:pt idx="263">
                  <c:v>50.313107301713394</c:v>
                </c:pt>
                <c:pt idx="264">
                  <c:v>49.117987908895032</c:v>
                </c:pt>
                <c:pt idx="265">
                  <c:v>47.883202681098162</c:v>
                </c:pt>
                <c:pt idx="266">
                  <c:v>46.61320963851918</c:v>
                </c:pt>
                <c:pt idx="267">
                  <c:v>45.312499629216596</c:v>
                </c:pt>
                <c:pt idx="268">
                  <c:v>43.985570312888804</c:v>
                </c:pt>
                <c:pt idx="269">
                  <c:v>42.636900804531486</c:v>
                </c:pt>
                <c:pt idx="270">
                  <c:v>41.27092717240982</c:v>
                </c:pt>
                <c:pt idx="271">
                  <c:v>39.892018970665987</c:v>
                </c:pt>
                <c:pt idx="272">
                  <c:v>38.504456971483314</c:v>
                </c:pt>
                <c:pt idx="273">
                  <c:v>37.112412244849203</c:v>
                </c:pt>
                <c:pt idx="274">
                  <c:v>35.719926715839108</c:v>
                </c:pt>
                <c:pt idx="275">
                  <c:v>34.33089531072293</c:v>
                </c:pt>
                <c:pt idx="276">
                  <c:v>32.949049783547956</c:v>
                </c:pt>
                <c:pt idx="277">
                  <c:v>31.577944295233518</c:v>
                </c:pt>
                <c:pt idx="278">
                  <c:v>30.220942797405041</c:v>
                </c:pt>
                <c:pt idx="279">
                  <c:v>28.881208253453419</c:v>
                </c:pt>
                <c:pt idx="280">
                  <c:v>27.561693710333529</c:v>
                </c:pt>
                <c:pt idx="281">
                  <c:v>26.265135215855786</c:v>
                </c:pt>
                <c:pt idx="282">
                  <c:v>24.994046558662287</c:v>
                </c:pt>
                <c:pt idx="283">
                  <c:v>23.750715791423939</c:v>
                </c:pt>
                <c:pt idx="284">
                  <c:v>22.537203482226563</c:v>
                </c:pt>
                <c:pt idx="285">
                  <c:v>21.355342625196666</c:v>
                </c:pt>
                <c:pt idx="286">
                  <c:v>20.206740128542439</c:v>
                </c:pt>
                <c:pt idx="287">
                  <c:v>19.092779787163327</c:v>
                </c:pt>
                <c:pt idx="288">
                  <c:v>18.014626637431302</c:v>
                </c:pt>
                <c:pt idx="289">
                  <c:v>16.97323258373342</c:v>
                </c:pt>
                <c:pt idx="290">
                  <c:v>15.969343180270766</c:v>
                </c:pt>
                <c:pt idx="291">
                  <c:v>15.003505446790738</c:v>
                </c:pt>
                <c:pt idx="292">
                  <c:v>14.076076593989653</c:v>
                </c:pt>
                <c:pt idx="293">
                  <c:v>13.187233532816759</c:v>
                </c:pt>
                <c:pt idx="294">
                  <c:v>12.336983041801583</c:v>
                </c:pt>
                <c:pt idx="295">
                  <c:v>11.525172468031666</c:v>
                </c:pt>
                <c:pt idx="296">
                  <c:v>10.751500839901075</c:v>
                </c:pt>
                <c:pt idx="297">
                  <c:v>10.015530273648183</c:v>
                </c:pt>
                <c:pt idx="298">
                  <c:v>9.3166975605551237</c:v>
                </c:pt>
                <c:pt idx="299">
                  <c:v>8.6543258273977965</c:v>
                </c:pt>
                <c:pt idx="300">
                  <c:v>8.0276361694219052</c:v>
                </c:pt>
                <c:pt idx="301">
                  <c:v>7.4357591622270256</c:v>
                </c:pt>
                <c:pt idx="302">
                  <c:v>6.8777461667531972</c:v>
                </c:pt>
                <c:pt idx="303">
                  <c:v>6.3525803496900952</c:v>
                </c:pt>
                <c:pt idx="304">
                  <c:v>5.8591873499634763</c:v>
                </c:pt>
                <c:pt idx="305">
                  <c:v>5.3964455306422101</c:v>
                </c:pt>
                <c:pt idx="306">
                  <c:v>4.9631957638210658</c:v>
                </c:pt>
                <c:pt idx="307">
                  <c:v>4.5582507051203045</c:v>
                </c:pt>
                <c:pt idx="308">
                  <c:v>4.1804035218454372</c:v>
                </c:pt>
                <c:pt idx="309">
                  <c:v>3.828436047903879</c:v>
                </c:pt>
                <c:pt idx="310">
                  <c:v>3.5011263452693719</c:v>
                </c:pt>
                <c:pt idx="311">
                  <c:v>3.1972556597809261</c:v>
                </c:pt>
                <c:pt idx="312">
                  <c:v>2.9156147655597087</c:v>
                </c:pt>
                <c:pt idx="313">
                  <c:v>2.6550096984369635</c:v>
                </c:pt>
                <c:pt idx="314">
                  <c:v>2.4142668850623528</c:v>
                </c:pt>
                <c:pt idx="315">
                  <c:v>2.1922376789011033</c:v>
                </c:pt>
                <c:pt idx="316">
                  <c:v>1.9878023194683334</c:v>
                </c:pt>
                <c:pt idx="317">
                  <c:v>1.7998733348092504</c:v>
                </c:pt>
                <c:pt idx="318">
                  <c:v>1.627398410845702</c:v>
                </c:pt>
                <c:pt idx="319">
                  <c:v>1.4693627539962779</c:v>
                </c:pt>
                <c:pt idx="320">
                  <c:v>1.3247909758123226</c:v>
                </c:pt>
                <c:pt idx="321">
                  <c:v>1.19274853015065</c:v>
                </c:pt>
                <c:pt idx="322">
                  <c:v>1.0723427346725352</c:v>
                </c:pt>
                <c:pt idx="323">
                  <c:v>0.96272340929572553</c:v>
                </c:pt>
                <c:pt idx="324">
                  <c:v>0.86308316458596834</c:v>
                </c:pt>
                <c:pt idx="325">
                  <c:v>0.77265737307777049</c:v>
                </c:pt>
                <c:pt idx="326">
                  <c:v>0.69072385614797038</c:v>
                </c:pt>
                <c:pt idx="327">
                  <c:v>0.61660231838020396</c:v>
                </c:pt>
                <c:pt idx="328">
                  <c:v>0.54965356042188718</c:v>
                </c:pt>
                <c:pt idx="329">
                  <c:v>0.48927850013690899</c:v>
                </c:pt>
                <c:pt idx="330">
                  <c:v>0.43491703048751107</c:v>
                </c:pt>
                <c:pt idx="331">
                  <c:v>0.38604674104222692</c:v>
                </c:pt>
                <c:pt idx="332">
                  <c:v>0.34218152834526255</c:v>
                </c:pt>
                <c:pt idx="333">
                  <c:v>0.30287011864605612</c:v>
                </c:pt>
                <c:pt idx="334">
                  <c:v>0.26769452467623955</c:v>
                </c:pt>
                <c:pt idx="335">
                  <c:v>0.23626845633412485</c:v>
                </c:pt>
                <c:pt idx="336">
                  <c:v>0.2082357032995539</c:v>
                </c:pt>
                <c:pt idx="337">
                  <c:v>0.18326850578129483</c:v>
                </c:pt>
                <c:pt idx="338">
                  <c:v>0.16106592782417423</c:v>
                </c:pt>
                <c:pt idx="339">
                  <c:v>0.14135224587318734</c:v>
                </c:pt>
                <c:pt idx="340">
                  <c:v>0.12387536363908683</c:v>
                </c:pt>
                <c:pt idx="341">
                  <c:v>0.10840526273448463</c:v>
                </c:pt>
                <c:pt idx="342">
                  <c:v>9.473249706298352E-2</c:v>
                </c:pt>
                <c:pt idx="343">
                  <c:v>8.2666737558276623E-2</c:v>
                </c:pt>
                <c:pt idx="344">
                  <c:v>7.2035372580471907E-2</c:v>
                </c:pt>
                <c:pt idx="345">
                  <c:v>6.2682168095897023E-2</c:v>
                </c:pt>
                <c:pt idx="346">
                  <c:v>5.4465990688932438E-2</c:v>
                </c:pt>
                <c:pt idx="347">
                  <c:v>4.7259595481026435E-2</c:v>
                </c:pt>
                <c:pt idx="348">
                  <c:v>4.0948480163873861E-2</c:v>
                </c:pt>
                <c:pt idx="349">
                  <c:v>3.5429805582656529E-2</c:v>
                </c:pt>
                <c:pt idx="350">
                  <c:v>3.0611382632716091E-2</c:v>
                </c:pt>
                <c:pt idx="351">
                  <c:v>2.6410724650968779E-2</c:v>
                </c:pt>
                <c:pt idx="352">
                  <c:v>2.2754163987365739E-2</c:v>
                </c:pt>
                <c:pt idx="353">
                  <c:v>1.9576031027463192E-2</c:v>
                </c:pt>
                <c:pt idx="354">
                  <c:v>1.6817893596034559E-2</c:v>
                </c:pt>
                <c:pt idx="355">
                  <c:v>1.4427854400242588E-2</c:v>
                </c:pt>
                <c:pt idx="356">
                  <c:v>1.2359903961204925E-2</c:v>
                </c:pt>
                <c:pt idx="357">
                  <c:v>1.0573326329099294E-2</c:v>
                </c:pt>
                <c:pt idx="358">
                  <c:v>9.0321547739051003E-3</c:v>
                </c:pt>
                <c:pt idx="359">
                  <c:v>7.7046745842763069E-3</c:v>
                </c:pt>
                <c:pt idx="360">
                  <c:v>6.5629700866595983E-3</c:v>
                </c:pt>
                <c:pt idx="361">
                  <c:v>5.5825130094111445E-3</c:v>
                </c:pt>
                <c:pt idx="362">
                  <c:v>4.7417893575773E-3</c:v>
                </c:pt>
                <c:pt idx="363">
                  <c:v>4.0219620288827326E-3</c:v>
                </c:pt>
                <c:pt idx="364">
                  <c:v>3.4065664854251352E-3</c:v>
                </c:pt>
                <c:pt idx="365">
                  <c:v>2.8812368953819562E-3</c:v>
                </c:pt>
                <c:pt idx="366">
                  <c:v>2.4334602707611367E-3</c:v>
                </c:pt>
                <c:pt idx="367">
                  <c:v>2.0523562478524165E-3</c:v>
                </c:pt>
                <c:pt idx="368">
                  <c:v>1.7284802839262871E-3</c:v>
                </c:pt>
                <c:pt idx="369">
                  <c:v>1.4536481741613367E-3</c:v>
                </c:pt>
                <c:pt idx="370">
                  <c:v>1.2207799249522539E-3</c:v>
                </c:pt>
                <c:pt idx="371">
                  <c:v>1.0237611516645802E-3</c:v>
                </c:pt>
                <c:pt idx="372">
                  <c:v>8.5732029909551058E-4</c:v>
                </c:pt>
                <c:pt idx="373">
                  <c:v>7.1692011018177149E-4</c:v>
                </c:pt>
                <c:pt idx="374">
                  <c:v>5.9866189171999559E-4</c:v>
                </c:pt>
                <c:pt idx="375">
                  <c:v>4.9920124436362765E-4</c:v>
                </c:pt>
                <c:pt idx="376">
                  <c:v>4.1567403723513343E-4</c:v>
                </c:pt>
                <c:pt idx="377">
                  <c:v>3.4563151472621196E-4</c:v>
                </c:pt>
                <c:pt idx="378">
                  <c:v>2.8698352418473055E-4</c:v>
                </c:pt>
                <c:pt idx="379">
                  <c:v>2.3794894798472388E-4</c:v>
                </c:pt>
                <c:pt idx="380">
                  <c:v>1.970125119454413E-4</c:v>
                </c:pt>
                <c:pt idx="381">
                  <c:v>1.6288722420489967E-4</c:v>
                </c:pt>
                <c:pt idx="382">
                  <c:v>1.344817745843594E-4</c:v>
                </c:pt>
                <c:pt idx="383">
                  <c:v>1.1087229438576521E-4</c:v>
                </c:pt>
                <c:pt idx="384">
                  <c:v>9.1277940642861034E-5</c:v>
                </c:pt>
                <c:pt idx="385">
                  <c:v>7.5039827379944746E-5</c:v>
                </c:pt>
                <c:pt idx="386">
                  <c:v>6.1602879689773036E-5</c:v>
                </c:pt>
                <c:pt idx="387">
                  <c:v>5.0500234731860964E-5</c:v>
                </c:pt>
                <c:pt idx="388">
                  <c:v>4.1339857392712084E-5</c:v>
                </c:pt>
                <c:pt idx="389">
                  <c:v>3.3793077650088833E-5</c:v>
                </c:pt>
                <c:pt idx="390">
                  <c:v>2.7584791971374896E-5</c:v>
                </c:pt>
                <c:pt idx="391">
                  <c:v>2.2485102657877698E-5</c:v>
                </c:pt>
                <c:pt idx="392">
                  <c:v>1.8302197228249458E-5</c:v>
                </c:pt>
                <c:pt idx="393">
                  <c:v>1.487629500983122E-5</c:v>
                </c:pt>
                <c:pt idx="394">
                  <c:v>1.2074510349136842E-5</c:v>
                </c:pt>
                <c:pt idx="395">
                  <c:v>9.7865015383876087E-6</c:v>
                </c:pt>
                <c:pt idx="396">
                  <c:v>7.9207919127822188E-6</c:v>
                </c:pt>
                <c:pt idx="397">
                  <c:v>6.4016648600040819E-6</c:v>
                </c:pt>
                <c:pt idx="398">
                  <c:v>5.1665478873396341E-6</c:v>
                </c:pt>
                <c:pt idx="399">
                  <c:v>4.1638126352517984E-6</c:v>
                </c:pt>
                <c:pt idx="400">
                  <c:v>3.3509279745378651E-6</c:v>
                </c:pt>
                <c:pt idx="401">
                  <c:v>2.6929122521704061E-6</c:v>
                </c:pt>
                <c:pt idx="402">
                  <c:v>2.1610385101460521E-6</c:v>
                </c:pt>
                <c:pt idx="403">
                  <c:v>1.7317532239310323E-6</c:v>
                </c:pt>
                <c:pt idx="404">
                  <c:v>1.3857749234758349E-6</c:v>
                </c:pt>
                <c:pt idx="405">
                  <c:v>1.1073440753405973E-6</c:v>
                </c:pt>
                <c:pt idx="406">
                  <c:v>8.8359992285582052E-7</c:v>
                </c:pt>
                <c:pt idx="407">
                  <c:v>7.0406368918896972E-7</c:v>
                </c:pt>
                <c:pt idx="408">
                  <c:v>5.6021072552079121E-7</c:v>
                </c:pt>
                <c:pt idx="409">
                  <c:v>4.451169028996088E-7</c:v>
                </c:pt>
                <c:pt idx="410">
                  <c:v>3.531668635549999E-7</c:v>
                </c:pt>
                <c:pt idx="411">
                  <c:v>2.798137198981371E-7</c:v>
                </c:pt>
                <c:pt idx="412">
                  <c:v>2.2138146472609965E-7</c:v>
                </c:pt>
                <c:pt idx="413">
                  <c:v>1.7490277608292029E-7</c:v>
                </c:pt>
                <c:pt idx="414">
                  <c:v>1.3798610114631237E-7</c:v>
                </c:pt>
                <c:pt idx="415">
                  <c:v>1.0870691707433853E-7</c:v>
                </c:pt>
                <c:pt idx="416">
                  <c:v>8.5518920423228404E-8</c:v>
                </c:pt>
                <c:pt idx="417">
                  <c:v>6.7181614256024021E-8</c:v>
                </c:pt>
                <c:pt idx="418">
                  <c:v>5.2701363912152737E-8</c:v>
                </c:pt>
                <c:pt idx="419">
                  <c:v>4.1283496206707974E-8</c:v>
                </c:pt>
                <c:pt idx="420">
                  <c:v>3.2293437705275022E-8</c:v>
                </c:pt>
                <c:pt idx="421">
                  <c:v>2.5225238624896286E-8</c:v>
                </c:pt>
                <c:pt idx="422">
                  <c:v>1.9676120890419598E-8</c:v>
                </c:pt>
                <c:pt idx="423">
                  <c:v>1.5325931351461901E-8</c:v>
                </c:pt>
                <c:pt idx="424">
                  <c:v>1.1920582132928304E-8</c:v>
                </c:pt>
                <c:pt idx="425">
                  <c:v>9.2587263343842975E-9</c:v>
                </c:pt>
                <c:pt idx="426">
                  <c:v>7.1810545458973404E-9</c:v>
                </c:pt>
                <c:pt idx="427">
                  <c:v>5.5617107458786322E-9</c:v>
                </c:pt>
                <c:pt idx="428">
                  <c:v>4.3014191647222064E-9</c:v>
                </c:pt>
                <c:pt idx="429">
                  <c:v>3.3219900549822698E-9</c:v>
                </c:pt>
                <c:pt idx="430">
                  <c:v>2.561934870707792E-9</c:v>
                </c:pt>
                <c:pt idx="431">
                  <c:v>1.9729725215368579E-9</c:v>
                </c:pt>
                <c:pt idx="432">
                  <c:v>1.5172501292773999E-9</c:v>
                </c:pt>
                <c:pt idx="433">
                  <c:v>1.1651357404236085E-9</c:v>
                </c:pt>
                <c:pt idx="434">
                  <c:v>8.9346811879868851E-10</c:v>
                </c:pt>
                <c:pt idx="435">
                  <c:v>6.8417120379638574E-10</c:v>
                </c:pt>
                <c:pt idx="436">
                  <c:v>5.2315901886993982E-10</c:v>
                </c:pt>
                <c:pt idx="437">
                  <c:v>3.9947153361492146E-10</c:v>
                </c:pt>
                <c:pt idx="438">
                  <c:v>3.0459386511788671E-10</c:v>
                </c:pt>
                <c:pt idx="439">
                  <c:v>2.319207792844138E-10</c:v>
                </c:pt>
                <c:pt idx="440">
                  <c:v>1.7633615473650246E-10</c:v>
                </c:pt>
                <c:pt idx="441">
                  <c:v>1.3388325590147188E-10</c:v>
                </c:pt>
                <c:pt idx="442">
                  <c:v>1.0150661828872854E-10</c:v>
                </c:pt>
                <c:pt idx="443">
                  <c:v>7.685031433181806E-11</c:v>
                </c:pt>
                <c:pt idx="444">
                  <c:v>5.810053503119683E-11</c:v>
                </c:pt>
                <c:pt idx="445">
                  <c:v>4.3862947293456752E-11</c:v>
                </c:pt>
                <c:pt idx="446">
                  <c:v>3.306729600296652E-11</c:v>
                </c:pt>
                <c:pt idx="447">
                  <c:v>2.48933159209717E-11</c:v>
                </c:pt>
                <c:pt idx="448">
                  <c:v>1.8713284200212871E-11</c:v>
                </c:pt>
                <c:pt idx="449">
                  <c:v>1.4047546248560773E-11</c:v>
                </c:pt>
                <c:pt idx="450">
                  <c:v>1.0530139451677498E-11</c:v>
                </c:pt>
                <c:pt idx="451">
                  <c:v>7.8822638703490076E-12</c:v>
                </c:pt>
                <c:pt idx="452">
                  <c:v>5.8918409010672066E-12</c:v>
                </c:pt>
                <c:pt idx="453">
                  <c:v>4.3977875681020033E-12</c:v>
                </c:pt>
                <c:pt idx="454">
                  <c:v>3.2779375726533196E-12</c:v>
                </c:pt>
                <c:pt idx="455">
                  <c:v>2.4397779620376585E-12</c:v>
                </c:pt>
                <c:pt idx="456">
                  <c:v>1.8133562130875221E-12</c:v>
                </c:pt>
                <c:pt idx="457">
                  <c:v>1.3458576888517484E-12</c:v>
                </c:pt>
                <c:pt idx="458">
                  <c:v>9.9746657175261617E-13</c:v>
                </c:pt>
                <c:pt idx="459">
                  <c:v>7.3821141229822483E-13</c:v>
                </c:pt>
                <c:pt idx="460">
                  <c:v>5.4556481590314564E-13</c:v>
                </c:pt>
                <c:pt idx="461">
                  <c:v>4.0261981849663631E-13</c:v>
                </c:pt>
                <c:pt idx="462">
                  <c:v>2.9670655275033513E-13</c:v>
                </c:pt>
                <c:pt idx="463">
                  <c:v>2.1834453263305966E-13</c:v>
                </c:pt>
                <c:pt idx="464">
                  <c:v>1.6045036160542325E-13</c:v>
                </c:pt>
                <c:pt idx="465">
                  <c:v>1.1773952341015635E-13</c:v>
                </c:pt>
                <c:pt idx="466">
                  <c:v>8.6275411942719388E-14</c:v>
                </c:pt>
                <c:pt idx="467">
                  <c:v>6.3129885908381467E-14</c:v>
                </c:pt>
                <c:pt idx="468">
                  <c:v>4.6128163249925332E-14</c:v>
                </c:pt>
                <c:pt idx="469">
                  <c:v>3.3657396144580742E-14</c:v>
                </c:pt>
                <c:pt idx="470">
                  <c:v>2.4523252029475132E-14</c:v>
                </c:pt>
                <c:pt idx="471">
                  <c:v>1.784262727393774E-14</c:v>
                </c:pt>
                <c:pt idx="472">
                  <c:v>1.2963513966777308E-14</c:v>
                </c:pt>
                <c:pt idx="473">
                  <c:v>9.4052397630243568E-15</c:v>
                </c:pt>
                <c:pt idx="474">
                  <c:v>6.8139696897352139E-15</c:v>
                </c:pt>
                <c:pt idx="475">
                  <c:v>4.9296231247595671E-15</c:v>
                </c:pt>
                <c:pt idx="476">
                  <c:v>3.5613153684428392E-15</c:v>
                </c:pt>
                <c:pt idx="477">
                  <c:v>2.5691552229802745E-15</c:v>
                </c:pt>
                <c:pt idx="478">
                  <c:v>1.8507742536283262E-15</c:v>
                </c:pt>
                <c:pt idx="479">
                  <c:v>1.3313730120152203E-15</c:v>
                </c:pt>
                <c:pt idx="480">
                  <c:v>9.5637726569506423E-16</c:v>
                </c:pt>
                <c:pt idx="481">
                  <c:v>6.8602814463707228E-16</c:v>
                </c:pt>
                <c:pt idx="482">
                  <c:v>4.9140301565356713E-16</c:v>
                </c:pt>
                <c:pt idx="483">
                  <c:v>3.5149317464015206E-16</c:v>
                </c:pt>
                <c:pt idx="484">
                  <c:v>2.510609511696278E-16</c:v>
                </c:pt>
                <c:pt idx="485">
                  <c:v>1.7907074409690936E-16</c:v>
                </c:pt>
                <c:pt idx="486">
                  <c:v>1.2754202304483887E-16</c:v>
                </c:pt>
                <c:pt idx="487">
                  <c:v>9.0712087099437379E-17</c:v>
                </c:pt>
                <c:pt idx="488">
                  <c:v>6.4425858133450241E-17</c:v>
                </c:pt>
                <c:pt idx="489">
                  <c:v>4.5691820219200714E-17</c:v>
                </c:pt>
                <c:pt idx="490">
                  <c:v>3.235935835279804E-17</c:v>
                </c:pt>
                <c:pt idx="491">
                  <c:v>2.2884663896450147E-17</c:v>
                </c:pt>
                <c:pt idx="492">
                  <c:v>1.6161154050832185E-17</c:v>
                </c:pt>
                <c:pt idx="493">
                  <c:v>1.1396812319759877E-17</c:v>
                </c:pt>
                <c:pt idx="494">
                  <c:v>8.0256019801380529E-18</c:v>
                </c:pt>
                <c:pt idx="495">
                  <c:v>5.6435845199568848E-18</c:v>
                </c:pt>
                <c:pt idx="496">
                  <c:v>3.9629230929836399E-18</c:v>
                </c:pt>
                <c:pt idx="497">
                  <c:v>2.7788138170570096E-18</c:v>
                </c:pt>
                <c:pt idx="498">
                  <c:v>1.9457473597890093E-18</c:v>
                </c:pt>
                <c:pt idx="499">
                  <c:v>1.3604940436707404E-18</c:v>
                </c:pt>
                <c:pt idx="500">
                  <c:v>9.4992656807587965E-19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1034.0614772374295</c:v>
                </c:pt>
                <c:pt idx="1">
                  <c:v>1034.0114772374295</c:v>
                </c:pt>
                <c:pt idx="2">
                  <c:v>1033.9614772374296</c:v>
                </c:pt>
                <c:pt idx="3">
                  <c:v>1033.9114772374294</c:v>
                </c:pt>
                <c:pt idx="4">
                  <c:v>1033.8614772374294</c:v>
                </c:pt>
                <c:pt idx="5">
                  <c:v>1033.8114772374295</c:v>
                </c:pt>
                <c:pt idx="6">
                  <c:v>1033.7614772374295</c:v>
                </c:pt>
                <c:pt idx="7">
                  <c:v>1033.7114772374296</c:v>
                </c:pt>
                <c:pt idx="8">
                  <c:v>1033.6614772374294</c:v>
                </c:pt>
                <c:pt idx="9">
                  <c:v>1033.6114772374294</c:v>
                </c:pt>
                <c:pt idx="10">
                  <c:v>1033.5614772374295</c:v>
                </c:pt>
                <c:pt idx="11">
                  <c:v>1033.5114772374295</c:v>
                </c:pt>
                <c:pt idx="12">
                  <c:v>1033.4614772374296</c:v>
                </c:pt>
                <c:pt idx="13">
                  <c:v>1033.4114772374294</c:v>
                </c:pt>
                <c:pt idx="14">
                  <c:v>1033.3614772374294</c:v>
                </c:pt>
                <c:pt idx="15">
                  <c:v>1033.3114772374295</c:v>
                </c:pt>
                <c:pt idx="16">
                  <c:v>1033.2614772374295</c:v>
                </c:pt>
                <c:pt idx="17">
                  <c:v>1033.2114772374296</c:v>
                </c:pt>
                <c:pt idx="18">
                  <c:v>1033.1614772374294</c:v>
                </c:pt>
                <c:pt idx="19">
                  <c:v>1033.1114772374294</c:v>
                </c:pt>
                <c:pt idx="20">
                  <c:v>1033.0614772374295</c:v>
                </c:pt>
                <c:pt idx="21">
                  <c:v>1033.0114772374295</c:v>
                </c:pt>
                <c:pt idx="22">
                  <c:v>1032.9614772374296</c:v>
                </c:pt>
                <c:pt idx="23">
                  <c:v>1032.9114772374294</c:v>
                </c:pt>
                <c:pt idx="24">
                  <c:v>1032.8614772374294</c:v>
                </c:pt>
                <c:pt idx="25">
                  <c:v>1032.8114772374295</c:v>
                </c:pt>
                <c:pt idx="26">
                  <c:v>1032.7614772374295</c:v>
                </c:pt>
                <c:pt idx="27">
                  <c:v>1032.7114772374296</c:v>
                </c:pt>
                <c:pt idx="28">
                  <c:v>1032.6614772374294</c:v>
                </c:pt>
                <c:pt idx="29">
                  <c:v>1032.6114772374294</c:v>
                </c:pt>
                <c:pt idx="30">
                  <c:v>1032.5614772374295</c:v>
                </c:pt>
                <c:pt idx="31">
                  <c:v>1032.5114772374295</c:v>
                </c:pt>
                <c:pt idx="32">
                  <c:v>1032.4614772374296</c:v>
                </c:pt>
                <c:pt idx="33">
                  <c:v>1032.4114772374294</c:v>
                </c:pt>
                <c:pt idx="34">
                  <c:v>1032.3614772374294</c:v>
                </c:pt>
                <c:pt idx="35">
                  <c:v>1032.3114772374295</c:v>
                </c:pt>
                <c:pt idx="36">
                  <c:v>1032.2614772374295</c:v>
                </c:pt>
                <c:pt idx="37">
                  <c:v>1032.2114772374296</c:v>
                </c:pt>
                <c:pt idx="38">
                  <c:v>1032.1614772374294</c:v>
                </c:pt>
                <c:pt idx="39">
                  <c:v>1032.1114772374294</c:v>
                </c:pt>
                <c:pt idx="40">
                  <c:v>1032.0614772374295</c:v>
                </c:pt>
                <c:pt idx="41">
                  <c:v>1032.0114772374295</c:v>
                </c:pt>
                <c:pt idx="42">
                  <c:v>1031.9614772374296</c:v>
                </c:pt>
                <c:pt idx="43">
                  <c:v>1031.9114772374294</c:v>
                </c:pt>
                <c:pt idx="44">
                  <c:v>1031.8614772374285</c:v>
                </c:pt>
                <c:pt idx="45">
                  <c:v>1031.8114772374286</c:v>
                </c:pt>
                <c:pt idx="46">
                  <c:v>1031.7614772374284</c:v>
                </c:pt>
                <c:pt idx="47">
                  <c:v>1031.7114772374284</c:v>
                </c:pt>
                <c:pt idx="48">
                  <c:v>1031.6614772374285</c:v>
                </c:pt>
                <c:pt idx="49">
                  <c:v>1031.6114772374285</c:v>
                </c:pt>
                <c:pt idx="50">
                  <c:v>1031.5614772374286</c:v>
                </c:pt>
                <c:pt idx="51">
                  <c:v>1031.5114772374284</c:v>
                </c:pt>
                <c:pt idx="52">
                  <c:v>1031.4614772374284</c:v>
                </c:pt>
                <c:pt idx="53">
                  <c:v>1031.4114772374285</c:v>
                </c:pt>
                <c:pt idx="54">
                  <c:v>1031.3614772374285</c:v>
                </c:pt>
                <c:pt idx="55">
                  <c:v>1031.3114772374286</c:v>
                </c:pt>
                <c:pt idx="56">
                  <c:v>1031.2614772374284</c:v>
                </c:pt>
                <c:pt idx="57">
                  <c:v>1031.2114772374284</c:v>
                </c:pt>
                <c:pt idx="58">
                  <c:v>1031.1614772374285</c:v>
                </c:pt>
                <c:pt idx="59">
                  <c:v>1031.1114772374285</c:v>
                </c:pt>
                <c:pt idx="60">
                  <c:v>1031.0614772374286</c:v>
                </c:pt>
                <c:pt idx="61">
                  <c:v>1031.0114772374284</c:v>
                </c:pt>
                <c:pt idx="62">
                  <c:v>1030.9614772374284</c:v>
                </c:pt>
                <c:pt idx="63">
                  <c:v>1030.9114772374285</c:v>
                </c:pt>
                <c:pt idx="64">
                  <c:v>1030.8614772374285</c:v>
                </c:pt>
                <c:pt idx="65">
                  <c:v>1030.8114772374286</c:v>
                </c:pt>
                <c:pt idx="66">
                  <c:v>1030.7614772374284</c:v>
                </c:pt>
                <c:pt idx="67">
                  <c:v>1030.7114772374284</c:v>
                </c:pt>
                <c:pt idx="68">
                  <c:v>1030.6614772374285</c:v>
                </c:pt>
                <c:pt idx="69">
                  <c:v>1030.6114772374285</c:v>
                </c:pt>
                <c:pt idx="70">
                  <c:v>1030.5614772374286</c:v>
                </c:pt>
                <c:pt idx="71">
                  <c:v>1030.5114772374284</c:v>
                </c:pt>
                <c:pt idx="72">
                  <c:v>1030.4614772374284</c:v>
                </c:pt>
                <c:pt idx="73">
                  <c:v>1030.4114772374285</c:v>
                </c:pt>
                <c:pt idx="74">
                  <c:v>1030.3614772374285</c:v>
                </c:pt>
                <c:pt idx="75">
                  <c:v>1030.3114772374286</c:v>
                </c:pt>
                <c:pt idx="76">
                  <c:v>1030.2614772374284</c:v>
                </c:pt>
                <c:pt idx="77">
                  <c:v>1030.2114772374284</c:v>
                </c:pt>
                <c:pt idx="78">
                  <c:v>1030.1614772374285</c:v>
                </c:pt>
                <c:pt idx="79">
                  <c:v>1030.1114772374285</c:v>
                </c:pt>
                <c:pt idx="80">
                  <c:v>1030.0614772374286</c:v>
                </c:pt>
                <c:pt idx="81">
                  <c:v>1030.0114772374284</c:v>
                </c:pt>
                <c:pt idx="82">
                  <c:v>1029.9614772374284</c:v>
                </c:pt>
                <c:pt idx="83">
                  <c:v>1029.9114772374285</c:v>
                </c:pt>
                <c:pt idx="84">
                  <c:v>1029.8614772374285</c:v>
                </c:pt>
                <c:pt idx="85">
                  <c:v>1029.8114772374286</c:v>
                </c:pt>
                <c:pt idx="86">
                  <c:v>1029.7614772374284</c:v>
                </c:pt>
                <c:pt idx="87">
                  <c:v>1029.7114772374284</c:v>
                </c:pt>
                <c:pt idx="88">
                  <c:v>1029.6614772374285</c:v>
                </c:pt>
                <c:pt idx="89">
                  <c:v>1029.6114772374285</c:v>
                </c:pt>
                <c:pt idx="90">
                  <c:v>1029.5614772374286</c:v>
                </c:pt>
                <c:pt idx="91">
                  <c:v>1029.5114772374284</c:v>
                </c:pt>
                <c:pt idx="92">
                  <c:v>1029.4614772374284</c:v>
                </c:pt>
                <c:pt idx="93">
                  <c:v>1029.4114772374285</c:v>
                </c:pt>
                <c:pt idx="94">
                  <c:v>1029.3614772374285</c:v>
                </c:pt>
                <c:pt idx="95">
                  <c:v>1029.3114772374286</c:v>
                </c:pt>
                <c:pt idx="96">
                  <c:v>1029.2614772374284</c:v>
                </c:pt>
                <c:pt idx="97">
                  <c:v>1029.2114772374284</c:v>
                </c:pt>
                <c:pt idx="98">
                  <c:v>1029.1614772374285</c:v>
                </c:pt>
                <c:pt idx="99">
                  <c:v>1029.1114772374285</c:v>
                </c:pt>
                <c:pt idx="100">
                  <c:v>1029.0614772374286</c:v>
                </c:pt>
                <c:pt idx="101">
                  <c:v>1029.0114772374284</c:v>
                </c:pt>
                <c:pt idx="102">
                  <c:v>1028.9614772374284</c:v>
                </c:pt>
                <c:pt idx="103">
                  <c:v>1028.9114772374285</c:v>
                </c:pt>
                <c:pt idx="104">
                  <c:v>1028.8614772374285</c:v>
                </c:pt>
                <c:pt idx="105">
                  <c:v>1028.8114772374286</c:v>
                </c:pt>
                <c:pt idx="106">
                  <c:v>1028.7614772374284</c:v>
                </c:pt>
                <c:pt idx="107">
                  <c:v>1028.7114772374284</c:v>
                </c:pt>
                <c:pt idx="108">
                  <c:v>1028.6614772374285</c:v>
                </c:pt>
                <c:pt idx="109">
                  <c:v>1028.6114772374285</c:v>
                </c:pt>
                <c:pt idx="110">
                  <c:v>1028.5614772374286</c:v>
                </c:pt>
                <c:pt idx="111">
                  <c:v>1028.5114772374284</c:v>
                </c:pt>
                <c:pt idx="112">
                  <c:v>1028.4614772374284</c:v>
                </c:pt>
                <c:pt idx="113">
                  <c:v>1028.4114772374285</c:v>
                </c:pt>
                <c:pt idx="114">
                  <c:v>1028.3614772374285</c:v>
                </c:pt>
                <c:pt idx="115">
                  <c:v>1028.3114772374286</c:v>
                </c:pt>
                <c:pt idx="116">
                  <c:v>1028.2614772374284</c:v>
                </c:pt>
                <c:pt idx="117">
                  <c:v>1028.2114772374284</c:v>
                </c:pt>
                <c:pt idx="118">
                  <c:v>1028.1614772374285</c:v>
                </c:pt>
                <c:pt idx="119">
                  <c:v>1028.1114772374285</c:v>
                </c:pt>
                <c:pt idx="120">
                  <c:v>1028.0614772374286</c:v>
                </c:pt>
                <c:pt idx="121">
                  <c:v>1028.0114772374284</c:v>
                </c:pt>
                <c:pt idx="122">
                  <c:v>1027.9614772374284</c:v>
                </c:pt>
                <c:pt idx="123">
                  <c:v>1027.9114772374285</c:v>
                </c:pt>
                <c:pt idx="124">
                  <c:v>1027.8614772374285</c:v>
                </c:pt>
                <c:pt idx="125">
                  <c:v>1027.8114772374286</c:v>
                </c:pt>
                <c:pt idx="126">
                  <c:v>1027.7614772374284</c:v>
                </c:pt>
                <c:pt idx="127">
                  <c:v>1027.7114772374284</c:v>
                </c:pt>
                <c:pt idx="128">
                  <c:v>1027.6614772374285</c:v>
                </c:pt>
                <c:pt idx="129">
                  <c:v>1027.6114772374285</c:v>
                </c:pt>
                <c:pt idx="130">
                  <c:v>1027.5614772374286</c:v>
                </c:pt>
                <c:pt idx="131">
                  <c:v>1027.5114772374284</c:v>
                </c:pt>
                <c:pt idx="132">
                  <c:v>1027.4614772374275</c:v>
                </c:pt>
                <c:pt idx="133">
                  <c:v>1027.4114772374276</c:v>
                </c:pt>
                <c:pt idx="134">
                  <c:v>1027.3614772374274</c:v>
                </c:pt>
                <c:pt idx="135">
                  <c:v>1027.3114772374274</c:v>
                </c:pt>
                <c:pt idx="136">
                  <c:v>1027.2614772374275</c:v>
                </c:pt>
                <c:pt idx="137">
                  <c:v>1027.2114772374275</c:v>
                </c:pt>
                <c:pt idx="138">
                  <c:v>1027.1614772374276</c:v>
                </c:pt>
                <c:pt idx="139">
                  <c:v>1027.1114772374274</c:v>
                </c:pt>
                <c:pt idx="140">
                  <c:v>1027.0614772374274</c:v>
                </c:pt>
                <c:pt idx="141">
                  <c:v>1027.0114772374275</c:v>
                </c:pt>
                <c:pt idx="142">
                  <c:v>1026.9614772374275</c:v>
                </c:pt>
                <c:pt idx="143">
                  <c:v>1026.9114772374276</c:v>
                </c:pt>
                <c:pt idx="144">
                  <c:v>1026.8614772374274</c:v>
                </c:pt>
                <c:pt idx="145">
                  <c:v>1026.8114772374274</c:v>
                </c:pt>
                <c:pt idx="146">
                  <c:v>1026.7614772374275</c:v>
                </c:pt>
                <c:pt idx="147">
                  <c:v>1026.7114772374275</c:v>
                </c:pt>
                <c:pt idx="148">
                  <c:v>1026.6614772374276</c:v>
                </c:pt>
                <c:pt idx="149">
                  <c:v>1026.6114772374274</c:v>
                </c:pt>
                <c:pt idx="150">
                  <c:v>1026.5614772374274</c:v>
                </c:pt>
                <c:pt idx="151">
                  <c:v>1026.5114772374275</c:v>
                </c:pt>
                <c:pt idx="152">
                  <c:v>1026.4614772374275</c:v>
                </c:pt>
                <c:pt idx="153">
                  <c:v>1026.4114772374276</c:v>
                </c:pt>
                <c:pt idx="154">
                  <c:v>1026.3614772374274</c:v>
                </c:pt>
                <c:pt idx="155">
                  <c:v>1026.3114772374274</c:v>
                </c:pt>
                <c:pt idx="156">
                  <c:v>1026.2614772374275</c:v>
                </c:pt>
                <c:pt idx="157">
                  <c:v>1026.2114772374275</c:v>
                </c:pt>
                <c:pt idx="158">
                  <c:v>1026.1614772374276</c:v>
                </c:pt>
                <c:pt idx="159">
                  <c:v>1026.1114772374274</c:v>
                </c:pt>
                <c:pt idx="160">
                  <c:v>1026.0614772374274</c:v>
                </c:pt>
                <c:pt idx="161">
                  <c:v>1026.0114772374275</c:v>
                </c:pt>
                <c:pt idx="162">
                  <c:v>1025.9614772374275</c:v>
                </c:pt>
                <c:pt idx="163">
                  <c:v>1025.9114772374276</c:v>
                </c:pt>
                <c:pt idx="164">
                  <c:v>1025.8614772374274</c:v>
                </c:pt>
                <c:pt idx="165">
                  <c:v>1025.8114772374274</c:v>
                </c:pt>
                <c:pt idx="166">
                  <c:v>1025.7614772374275</c:v>
                </c:pt>
                <c:pt idx="167">
                  <c:v>1025.7114772374275</c:v>
                </c:pt>
                <c:pt idx="168">
                  <c:v>1025.6614772374276</c:v>
                </c:pt>
                <c:pt idx="169">
                  <c:v>1025.6114772374274</c:v>
                </c:pt>
                <c:pt idx="170">
                  <c:v>1025.5614772374274</c:v>
                </c:pt>
                <c:pt idx="171">
                  <c:v>1025.5114772374275</c:v>
                </c:pt>
                <c:pt idx="172">
                  <c:v>1025.4614772374275</c:v>
                </c:pt>
                <c:pt idx="173">
                  <c:v>1025.4114772374276</c:v>
                </c:pt>
                <c:pt idx="174">
                  <c:v>1025.3614772374274</c:v>
                </c:pt>
                <c:pt idx="175">
                  <c:v>1025.3114772374274</c:v>
                </c:pt>
                <c:pt idx="176">
                  <c:v>1025.2614772374275</c:v>
                </c:pt>
                <c:pt idx="177">
                  <c:v>1025.2114772374275</c:v>
                </c:pt>
                <c:pt idx="178">
                  <c:v>1025.1614772374276</c:v>
                </c:pt>
                <c:pt idx="179">
                  <c:v>1025.1114772374274</c:v>
                </c:pt>
                <c:pt idx="180">
                  <c:v>1025.0614772374274</c:v>
                </c:pt>
                <c:pt idx="181">
                  <c:v>1025.0114772374275</c:v>
                </c:pt>
                <c:pt idx="182">
                  <c:v>1024.9614772374275</c:v>
                </c:pt>
                <c:pt idx="183">
                  <c:v>1024.9114772374276</c:v>
                </c:pt>
                <c:pt idx="184">
                  <c:v>1024.8614772374274</c:v>
                </c:pt>
                <c:pt idx="185">
                  <c:v>1024.8114772374274</c:v>
                </c:pt>
                <c:pt idx="186">
                  <c:v>1024.7614772374275</c:v>
                </c:pt>
                <c:pt idx="187">
                  <c:v>1024.7114772374275</c:v>
                </c:pt>
                <c:pt idx="188">
                  <c:v>1024.6614772374276</c:v>
                </c:pt>
                <c:pt idx="189">
                  <c:v>1024.6114772374274</c:v>
                </c:pt>
                <c:pt idx="190">
                  <c:v>1024.5614772374274</c:v>
                </c:pt>
                <c:pt idx="191">
                  <c:v>1024.5114772374275</c:v>
                </c:pt>
                <c:pt idx="192">
                  <c:v>1024.4614772374275</c:v>
                </c:pt>
                <c:pt idx="193">
                  <c:v>1024.4114772374276</c:v>
                </c:pt>
                <c:pt idx="194">
                  <c:v>1024.3614772374274</c:v>
                </c:pt>
                <c:pt idx="195">
                  <c:v>1024.3114772374274</c:v>
                </c:pt>
                <c:pt idx="196">
                  <c:v>1024.2614772374275</c:v>
                </c:pt>
                <c:pt idx="197">
                  <c:v>1024.2114772374275</c:v>
                </c:pt>
                <c:pt idx="198">
                  <c:v>1024.1614772374276</c:v>
                </c:pt>
                <c:pt idx="199">
                  <c:v>1024.1114772374274</c:v>
                </c:pt>
                <c:pt idx="200">
                  <c:v>1024.0614772374274</c:v>
                </c:pt>
                <c:pt idx="201">
                  <c:v>1024.0114772374275</c:v>
                </c:pt>
                <c:pt idx="202">
                  <c:v>1023.9614772374275</c:v>
                </c:pt>
                <c:pt idx="203">
                  <c:v>1023.9114772374276</c:v>
                </c:pt>
                <c:pt idx="204">
                  <c:v>1023.8614772374274</c:v>
                </c:pt>
                <c:pt idx="205">
                  <c:v>1023.8114772374274</c:v>
                </c:pt>
                <c:pt idx="206">
                  <c:v>1023.7614772374275</c:v>
                </c:pt>
                <c:pt idx="207">
                  <c:v>1023.7114772374275</c:v>
                </c:pt>
                <c:pt idx="208">
                  <c:v>1023.6614772374276</c:v>
                </c:pt>
                <c:pt idx="209">
                  <c:v>1023.6114772374274</c:v>
                </c:pt>
                <c:pt idx="210">
                  <c:v>1023.5614772374274</c:v>
                </c:pt>
                <c:pt idx="211">
                  <c:v>1023.5114772374275</c:v>
                </c:pt>
                <c:pt idx="212">
                  <c:v>1023.4614772374275</c:v>
                </c:pt>
                <c:pt idx="213">
                  <c:v>1023.4114772374276</c:v>
                </c:pt>
                <c:pt idx="214">
                  <c:v>1023.3614772374274</c:v>
                </c:pt>
                <c:pt idx="215">
                  <c:v>1023.3114772374274</c:v>
                </c:pt>
                <c:pt idx="216">
                  <c:v>1023.2614772374266</c:v>
                </c:pt>
                <c:pt idx="217">
                  <c:v>1023.2114772374275</c:v>
                </c:pt>
                <c:pt idx="218">
                  <c:v>1023.1614772374264</c:v>
                </c:pt>
                <c:pt idx="219">
                  <c:v>1023.1114772374274</c:v>
                </c:pt>
                <c:pt idx="220">
                  <c:v>1023.0614772374265</c:v>
                </c:pt>
                <c:pt idx="221">
                  <c:v>1023.0114772374266</c:v>
                </c:pt>
                <c:pt idx="222">
                  <c:v>1022.9614772374275</c:v>
                </c:pt>
                <c:pt idx="223">
                  <c:v>1022.9114772374264</c:v>
                </c:pt>
                <c:pt idx="224">
                  <c:v>1022.8614772374274</c:v>
                </c:pt>
                <c:pt idx="225">
                  <c:v>1022.8114772374265</c:v>
                </c:pt>
                <c:pt idx="226">
                  <c:v>1022.7614772374266</c:v>
                </c:pt>
                <c:pt idx="227">
                  <c:v>1022.7114772374264</c:v>
                </c:pt>
                <c:pt idx="228">
                  <c:v>1022.6614772374264</c:v>
                </c:pt>
                <c:pt idx="229">
                  <c:v>1022.6114772374265</c:v>
                </c:pt>
                <c:pt idx="230">
                  <c:v>1022.5614772374265</c:v>
                </c:pt>
                <c:pt idx="231">
                  <c:v>1022.5114772374266</c:v>
                </c:pt>
                <c:pt idx="232">
                  <c:v>1022.4614772374264</c:v>
                </c:pt>
                <c:pt idx="233">
                  <c:v>1022.4114772374264</c:v>
                </c:pt>
                <c:pt idx="234">
                  <c:v>1022.3614772374265</c:v>
                </c:pt>
                <c:pt idx="235">
                  <c:v>1022.3114772374265</c:v>
                </c:pt>
                <c:pt idx="236">
                  <c:v>1022.2614772374266</c:v>
                </c:pt>
                <c:pt idx="237">
                  <c:v>1022.2114772374264</c:v>
                </c:pt>
                <c:pt idx="238">
                  <c:v>1022.1614772374264</c:v>
                </c:pt>
                <c:pt idx="239">
                  <c:v>1022.1114772374265</c:v>
                </c:pt>
                <c:pt idx="240">
                  <c:v>1022.0614772374265</c:v>
                </c:pt>
                <c:pt idx="241">
                  <c:v>1022.0114772374266</c:v>
                </c:pt>
                <c:pt idx="242">
                  <c:v>1021.9614772374264</c:v>
                </c:pt>
                <c:pt idx="243">
                  <c:v>1021.9114772374264</c:v>
                </c:pt>
                <c:pt idx="244">
                  <c:v>1021.8614772374265</c:v>
                </c:pt>
                <c:pt idx="245">
                  <c:v>1021.8114772374265</c:v>
                </c:pt>
                <c:pt idx="246">
                  <c:v>1021.7614772374266</c:v>
                </c:pt>
                <c:pt idx="247">
                  <c:v>1021.7114772374264</c:v>
                </c:pt>
                <c:pt idx="248">
                  <c:v>1021.6614772374264</c:v>
                </c:pt>
                <c:pt idx="249">
                  <c:v>1021.6114772374265</c:v>
                </c:pt>
                <c:pt idx="250">
                  <c:v>1021.5614772374265</c:v>
                </c:pt>
                <c:pt idx="251">
                  <c:v>1021.5114772374266</c:v>
                </c:pt>
                <c:pt idx="252">
                  <c:v>1021.4614772374264</c:v>
                </c:pt>
                <c:pt idx="253">
                  <c:v>1021.4114772374264</c:v>
                </c:pt>
                <c:pt idx="254">
                  <c:v>1021.3614772374265</c:v>
                </c:pt>
                <c:pt idx="255">
                  <c:v>1021.3114772374265</c:v>
                </c:pt>
                <c:pt idx="256">
                  <c:v>1021.2614772374266</c:v>
                </c:pt>
                <c:pt idx="257">
                  <c:v>1021.2114772374264</c:v>
                </c:pt>
                <c:pt idx="258">
                  <c:v>1021.1614772374264</c:v>
                </c:pt>
                <c:pt idx="259">
                  <c:v>1021.1114772374265</c:v>
                </c:pt>
                <c:pt idx="260">
                  <c:v>1021.0614772374265</c:v>
                </c:pt>
                <c:pt idx="261">
                  <c:v>1021.0114772374266</c:v>
                </c:pt>
                <c:pt idx="262">
                  <c:v>1020.9614772374264</c:v>
                </c:pt>
                <c:pt idx="263">
                  <c:v>1020.9114772374264</c:v>
                </c:pt>
                <c:pt idx="264">
                  <c:v>1020.8614772374265</c:v>
                </c:pt>
                <c:pt idx="265">
                  <c:v>1020.8114772374265</c:v>
                </c:pt>
                <c:pt idx="266">
                  <c:v>1020.7614772374266</c:v>
                </c:pt>
                <c:pt idx="267">
                  <c:v>1020.7114772374264</c:v>
                </c:pt>
                <c:pt idx="268">
                  <c:v>1020.6614772374264</c:v>
                </c:pt>
                <c:pt idx="269">
                  <c:v>1020.6114772374265</c:v>
                </c:pt>
                <c:pt idx="270">
                  <c:v>1020.5614772374265</c:v>
                </c:pt>
                <c:pt idx="271">
                  <c:v>1020.5114772374266</c:v>
                </c:pt>
                <c:pt idx="272">
                  <c:v>1020.4614772374264</c:v>
                </c:pt>
                <c:pt idx="273">
                  <c:v>1020.4114772374264</c:v>
                </c:pt>
                <c:pt idx="274">
                  <c:v>1020.3614772374265</c:v>
                </c:pt>
                <c:pt idx="275">
                  <c:v>1020.3114772374265</c:v>
                </c:pt>
                <c:pt idx="276">
                  <c:v>1020.2614772374266</c:v>
                </c:pt>
                <c:pt idx="277">
                  <c:v>1020.2114772374264</c:v>
                </c:pt>
                <c:pt idx="278">
                  <c:v>1020.1614772374264</c:v>
                </c:pt>
                <c:pt idx="279">
                  <c:v>1020.1114772374265</c:v>
                </c:pt>
                <c:pt idx="280">
                  <c:v>1020.0614772374265</c:v>
                </c:pt>
                <c:pt idx="281">
                  <c:v>1020.0114772374266</c:v>
                </c:pt>
                <c:pt idx="282">
                  <c:v>1019.9614772374264</c:v>
                </c:pt>
                <c:pt idx="283">
                  <c:v>1019.9114772374264</c:v>
                </c:pt>
                <c:pt idx="284">
                  <c:v>1019.8614772374265</c:v>
                </c:pt>
                <c:pt idx="285">
                  <c:v>1019.8114772374265</c:v>
                </c:pt>
                <c:pt idx="286">
                  <c:v>1019.7614772374266</c:v>
                </c:pt>
                <c:pt idx="287">
                  <c:v>1019.7114772374264</c:v>
                </c:pt>
                <c:pt idx="288">
                  <c:v>1019.6614772374264</c:v>
                </c:pt>
                <c:pt idx="289">
                  <c:v>1019.6114772374265</c:v>
                </c:pt>
                <c:pt idx="290">
                  <c:v>1019.5614772374265</c:v>
                </c:pt>
                <c:pt idx="291">
                  <c:v>1019.5114772374266</c:v>
                </c:pt>
                <c:pt idx="292">
                  <c:v>1019.4614772374264</c:v>
                </c:pt>
                <c:pt idx="293">
                  <c:v>1019.4114772374264</c:v>
                </c:pt>
                <c:pt idx="294">
                  <c:v>1019.3614772374265</c:v>
                </c:pt>
                <c:pt idx="295">
                  <c:v>1019.3114772374265</c:v>
                </c:pt>
                <c:pt idx="296">
                  <c:v>1019.2614772374266</c:v>
                </c:pt>
                <c:pt idx="297">
                  <c:v>1019.2114772374264</c:v>
                </c:pt>
                <c:pt idx="298">
                  <c:v>1019.1614772374264</c:v>
                </c:pt>
                <c:pt idx="299">
                  <c:v>1019.1114772374265</c:v>
                </c:pt>
                <c:pt idx="300">
                  <c:v>1019.0614772374265</c:v>
                </c:pt>
                <c:pt idx="301">
                  <c:v>1019.0114772374266</c:v>
                </c:pt>
                <c:pt idx="302">
                  <c:v>1018.9614772374264</c:v>
                </c:pt>
                <c:pt idx="303">
                  <c:v>1018.9114772374264</c:v>
                </c:pt>
                <c:pt idx="304">
                  <c:v>1018.8614772374256</c:v>
                </c:pt>
                <c:pt idx="305">
                  <c:v>1018.8114772374265</c:v>
                </c:pt>
                <c:pt idx="306">
                  <c:v>1018.7614772374254</c:v>
                </c:pt>
                <c:pt idx="307">
                  <c:v>1018.7114772374264</c:v>
                </c:pt>
                <c:pt idx="308">
                  <c:v>1018.6614772374255</c:v>
                </c:pt>
                <c:pt idx="309">
                  <c:v>1018.6114772374256</c:v>
                </c:pt>
                <c:pt idx="310">
                  <c:v>1018.5614772374265</c:v>
                </c:pt>
                <c:pt idx="311">
                  <c:v>1018.5114772374254</c:v>
                </c:pt>
                <c:pt idx="312">
                  <c:v>1018.4614772374264</c:v>
                </c:pt>
                <c:pt idx="313">
                  <c:v>1018.4114772374255</c:v>
                </c:pt>
                <c:pt idx="314">
                  <c:v>1018.3614772374256</c:v>
                </c:pt>
                <c:pt idx="315">
                  <c:v>1018.3114772374254</c:v>
                </c:pt>
                <c:pt idx="316">
                  <c:v>1018.2614772374254</c:v>
                </c:pt>
                <c:pt idx="317">
                  <c:v>1018.2114772374255</c:v>
                </c:pt>
                <c:pt idx="318">
                  <c:v>1018.1614772374255</c:v>
                </c:pt>
                <c:pt idx="319">
                  <c:v>1018.1114772374256</c:v>
                </c:pt>
                <c:pt idx="320">
                  <c:v>1018.0614772374254</c:v>
                </c:pt>
                <c:pt idx="321">
                  <c:v>1018.0114772374254</c:v>
                </c:pt>
                <c:pt idx="322">
                  <c:v>1017.9614772374255</c:v>
                </c:pt>
                <c:pt idx="323">
                  <c:v>1017.9114772374255</c:v>
                </c:pt>
                <c:pt idx="324">
                  <c:v>1017.8614772374256</c:v>
                </c:pt>
                <c:pt idx="325">
                  <c:v>1017.8114772374254</c:v>
                </c:pt>
                <c:pt idx="326">
                  <c:v>1017.7614772374254</c:v>
                </c:pt>
                <c:pt idx="327">
                  <c:v>1017.7114772374255</c:v>
                </c:pt>
                <c:pt idx="328">
                  <c:v>1017.6614772374255</c:v>
                </c:pt>
                <c:pt idx="329">
                  <c:v>1017.6114772374256</c:v>
                </c:pt>
                <c:pt idx="330">
                  <c:v>1017.5614772374254</c:v>
                </c:pt>
                <c:pt idx="331">
                  <c:v>1017.5114772374254</c:v>
                </c:pt>
                <c:pt idx="332">
                  <c:v>1017.4614772374255</c:v>
                </c:pt>
                <c:pt idx="333">
                  <c:v>1017.4114772374255</c:v>
                </c:pt>
                <c:pt idx="334">
                  <c:v>1017.3614772374256</c:v>
                </c:pt>
                <c:pt idx="335">
                  <c:v>1017.3114772374254</c:v>
                </c:pt>
                <c:pt idx="336">
                  <c:v>1017.2614772374254</c:v>
                </c:pt>
                <c:pt idx="337">
                  <c:v>1017.2114772374255</c:v>
                </c:pt>
                <c:pt idx="338">
                  <c:v>1017.1614772374255</c:v>
                </c:pt>
                <c:pt idx="339">
                  <c:v>1017.1114772374256</c:v>
                </c:pt>
                <c:pt idx="340">
                  <c:v>1017.0614772374254</c:v>
                </c:pt>
                <c:pt idx="341">
                  <c:v>1017.0114772374254</c:v>
                </c:pt>
                <c:pt idx="342">
                  <c:v>1016.9614772374255</c:v>
                </c:pt>
                <c:pt idx="343">
                  <c:v>1016.9114772374255</c:v>
                </c:pt>
                <c:pt idx="344">
                  <c:v>1016.8614772374256</c:v>
                </c:pt>
                <c:pt idx="345">
                  <c:v>1016.8114772374254</c:v>
                </c:pt>
                <c:pt idx="346">
                  <c:v>1016.7614772374254</c:v>
                </c:pt>
                <c:pt idx="347">
                  <c:v>1016.7114772374255</c:v>
                </c:pt>
                <c:pt idx="348">
                  <c:v>1016.6614772374255</c:v>
                </c:pt>
                <c:pt idx="349">
                  <c:v>1016.6114772374256</c:v>
                </c:pt>
                <c:pt idx="350">
                  <c:v>1016.5614772374254</c:v>
                </c:pt>
                <c:pt idx="351">
                  <c:v>1016.5114772374254</c:v>
                </c:pt>
                <c:pt idx="352">
                  <c:v>1016.4614772374255</c:v>
                </c:pt>
                <c:pt idx="353">
                  <c:v>1016.4114772374255</c:v>
                </c:pt>
                <c:pt idx="354">
                  <c:v>1016.3614772374256</c:v>
                </c:pt>
                <c:pt idx="355">
                  <c:v>1016.3114772374254</c:v>
                </c:pt>
                <c:pt idx="356">
                  <c:v>1016.2614772374254</c:v>
                </c:pt>
                <c:pt idx="357">
                  <c:v>1016.2114772374255</c:v>
                </c:pt>
                <c:pt idx="358">
                  <c:v>1016.1614772374255</c:v>
                </c:pt>
                <c:pt idx="359">
                  <c:v>1016.1114772374256</c:v>
                </c:pt>
                <c:pt idx="360">
                  <c:v>1016.0614772374254</c:v>
                </c:pt>
                <c:pt idx="361">
                  <c:v>1016.0114772374254</c:v>
                </c:pt>
                <c:pt idx="362">
                  <c:v>1015.9614772374255</c:v>
                </c:pt>
                <c:pt idx="363">
                  <c:v>1015.9114772374255</c:v>
                </c:pt>
                <c:pt idx="364">
                  <c:v>1015.8614772374256</c:v>
                </c:pt>
                <c:pt idx="365">
                  <c:v>1015.8114772374254</c:v>
                </c:pt>
                <c:pt idx="366">
                  <c:v>1015.7614772374254</c:v>
                </c:pt>
                <c:pt idx="367">
                  <c:v>1015.7114772374255</c:v>
                </c:pt>
                <c:pt idx="368">
                  <c:v>1015.6614772374255</c:v>
                </c:pt>
                <c:pt idx="369">
                  <c:v>1015.6114772374256</c:v>
                </c:pt>
                <c:pt idx="370">
                  <c:v>1015.5614772374254</c:v>
                </c:pt>
                <c:pt idx="371">
                  <c:v>1015.5114772374254</c:v>
                </c:pt>
                <c:pt idx="372">
                  <c:v>1015.4614772374255</c:v>
                </c:pt>
                <c:pt idx="373">
                  <c:v>1015.4114772374255</c:v>
                </c:pt>
                <c:pt idx="374">
                  <c:v>1015.3614772374256</c:v>
                </c:pt>
                <c:pt idx="375">
                  <c:v>1015.3114772374254</c:v>
                </c:pt>
                <c:pt idx="376">
                  <c:v>1015.2614772374254</c:v>
                </c:pt>
                <c:pt idx="377">
                  <c:v>1015.2114772374255</c:v>
                </c:pt>
                <c:pt idx="378">
                  <c:v>1015.1614772374255</c:v>
                </c:pt>
                <c:pt idx="379">
                  <c:v>1015.1114772374256</c:v>
                </c:pt>
                <c:pt idx="380">
                  <c:v>1015.0614772374254</c:v>
                </c:pt>
                <c:pt idx="381">
                  <c:v>1015.0114772374254</c:v>
                </c:pt>
                <c:pt idx="382">
                  <c:v>1014.9614772374255</c:v>
                </c:pt>
                <c:pt idx="383">
                  <c:v>1014.9114772374255</c:v>
                </c:pt>
                <c:pt idx="384">
                  <c:v>1014.8614772374256</c:v>
                </c:pt>
                <c:pt idx="385">
                  <c:v>1014.8114772374254</c:v>
                </c:pt>
                <c:pt idx="386">
                  <c:v>1014.7614772374254</c:v>
                </c:pt>
                <c:pt idx="387">
                  <c:v>1014.7114772374255</c:v>
                </c:pt>
                <c:pt idx="388">
                  <c:v>1014.6614772374255</c:v>
                </c:pt>
                <c:pt idx="389">
                  <c:v>1014.6114772374256</c:v>
                </c:pt>
                <c:pt idx="390">
                  <c:v>1014.5614772374254</c:v>
                </c:pt>
                <c:pt idx="391">
                  <c:v>1014.5114772374254</c:v>
                </c:pt>
                <c:pt idx="392">
                  <c:v>1014.4614772374246</c:v>
                </c:pt>
                <c:pt idx="393">
                  <c:v>1014.4114772374255</c:v>
                </c:pt>
                <c:pt idx="394">
                  <c:v>1014.3614772374244</c:v>
                </c:pt>
                <c:pt idx="395">
                  <c:v>1014.3114772374254</c:v>
                </c:pt>
                <c:pt idx="396">
                  <c:v>1014.2614772374245</c:v>
                </c:pt>
                <c:pt idx="397">
                  <c:v>1014.2114772374246</c:v>
                </c:pt>
                <c:pt idx="398">
                  <c:v>1014.1614772374255</c:v>
                </c:pt>
                <c:pt idx="399">
                  <c:v>1014.1114772374244</c:v>
                </c:pt>
                <c:pt idx="400">
                  <c:v>1014.0614772374254</c:v>
                </c:pt>
                <c:pt idx="401">
                  <c:v>1014.0114772374245</c:v>
                </c:pt>
                <c:pt idx="402">
                  <c:v>1013.9614772374246</c:v>
                </c:pt>
                <c:pt idx="403">
                  <c:v>1013.9114772374244</c:v>
                </c:pt>
                <c:pt idx="404">
                  <c:v>1013.8614772374244</c:v>
                </c:pt>
                <c:pt idx="405">
                  <c:v>1013.8114772374245</c:v>
                </c:pt>
                <c:pt idx="406">
                  <c:v>1013.7614772374245</c:v>
                </c:pt>
                <c:pt idx="407">
                  <c:v>1013.7114772374246</c:v>
                </c:pt>
                <c:pt idx="408">
                  <c:v>1013.6614772374244</c:v>
                </c:pt>
                <c:pt idx="409">
                  <c:v>1013.6114772374244</c:v>
                </c:pt>
                <c:pt idx="410">
                  <c:v>1013.5614772374245</c:v>
                </c:pt>
                <c:pt idx="411">
                  <c:v>1013.5114772374245</c:v>
                </c:pt>
                <c:pt idx="412">
                  <c:v>1013.4614772374246</c:v>
                </c:pt>
                <c:pt idx="413">
                  <c:v>1013.4114772374244</c:v>
                </c:pt>
                <c:pt idx="414">
                  <c:v>1013.3614772374244</c:v>
                </c:pt>
                <c:pt idx="415">
                  <c:v>1013.3114772374245</c:v>
                </c:pt>
                <c:pt idx="416">
                  <c:v>1013.2614772374245</c:v>
                </c:pt>
                <c:pt idx="417">
                  <c:v>1013.2114772374246</c:v>
                </c:pt>
                <c:pt idx="418">
                  <c:v>1013.1614772374244</c:v>
                </c:pt>
                <c:pt idx="419">
                  <c:v>1013.1114772374244</c:v>
                </c:pt>
                <c:pt idx="420">
                  <c:v>1013.0614772374245</c:v>
                </c:pt>
                <c:pt idx="421">
                  <c:v>1013.0114772374245</c:v>
                </c:pt>
                <c:pt idx="422">
                  <c:v>1012.9614772374246</c:v>
                </c:pt>
                <c:pt idx="423">
                  <c:v>1012.9114772374244</c:v>
                </c:pt>
                <c:pt idx="424">
                  <c:v>1012.8614772374244</c:v>
                </c:pt>
                <c:pt idx="425">
                  <c:v>1012.8114772374245</c:v>
                </c:pt>
                <c:pt idx="426">
                  <c:v>1012.7614772374245</c:v>
                </c:pt>
                <c:pt idx="427">
                  <c:v>1012.7114772374246</c:v>
                </c:pt>
                <c:pt idx="428">
                  <c:v>1012.6614772374244</c:v>
                </c:pt>
                <c:pt idx="429">
                  <c:v>1012.6114772374244</c:v>
                </c:pt>
                <c:pt idx="430">
                  <c:v>1012.5614772374245</c:v>
                </c:pt>
                <c:pt idx="431">
                  <c:v>1012.5114772374245</c:v>
                </c:pt>
                <c:pt idx="432">
                  <c:v>1012.4614772374246</c:v>
                </c:pt>
                <c:pt idx="433">
                  <c:v>1012.4114772374244</c:v>
                </c:pt>
                <c:pt idx="434">
                  <c:v>1012.3614772374244</c:v>
                </c:pt>
                <c:pt idx="435">
                  <c:v>1012.3114772374245</c:v>
                </c:pt>
                <c:pt idx="436">
                  <c:v>1012.2614772374245</c:v>
                </c:pt>
                <c:pt idx="437">
                  <c:v>1012.2114772374246</c:v>
                </c:pt>
                <c:pt idx="438">
                  <c:v>1012.1614772374244</c:v>
                </c:pt>
                <c:pt idx="439">
                  <c:v>1012.1114772374244</c:v>
                </c:pt>
                <c:pt idx="440">
                  <c:v>1012.0614772374245</c:v>
                </c:pt>
                <c:pt idx="441">
                  <c:v>1012.0114772374245</c:v>
                </c:pt>
                <c:pt idx="442">
                  <c:v>1011.9614772374246</c:v>
                </c:pt>
                <c:pt idx="443">
                  <c:v>1011.9114772374244</c:v>
                </c:pt>
                <c:pt idx="444">
                  <c:v>1011.8614772374244</c:v>
                </c:pt>
                <c:pt idx="445">
                  <c:v>1011.8114772374245</c:v>
                </c:pt>
                <c:pt idx="446">
                  <c:v>1011.7614772374245</c:v>
                </c:pt>
                <c:pt idx="447">
                  <c:v>1011.7114772374246</c:v>
                </c:pt>
                <c:pt idx="448">
                  <c:v>1011.6614772374244</c:v>
                </c:pt>
                <c:pt idx="449">
                  <c:v>1011.6114772374244</c:v>
                </c:pt>
                <c:pt idx="450">
                  <c:v>1011.5614772374245</c:v>
                </c:pt>
                <c:pt idx="451">
                  <c:v>1011.5114772374245</c:v>
                </c:pt>
                <c:pt idx="452">
                  <c:v>1011.4614772374246</c:v>
                </c:pt>
                <c:pt idx="453">
                  <c:v>1011.4114772374244</c:v>
                </c:pt>
                <c:pt idx="454">
                  <c:v>1011.3614772374244</c:v>
                </c:pt>
                <c:pt idx="455">
                  <c:v>1011.3114772374245</c:v>
                </c:pt>
                <c:pt idx="456">
                  <c:v>1011.2614772374245</c:v>
                </c:pt>
                <c:pt idx="457">
                  <c:v>1011.2114772374246</c:v>
                </c:pt>
                <c:pt idx="458">
                  <c:v>1011.1614772374244</c:v>
                </c:pt>
                <c:pt idx="459">
                  <c:v>1011.1114772374244</c:v>
                </c:pt>
                <c:pt idx="460">
                  <c:v>1011.0614772374245</c:v>
                </c:pt>
                <c:pt idx="461">
                  <c:v>1011.0114772374245</c:v>
                </c:pt>
                <c:pt idx="462">
                  <c:v>1010.9614772374246</c:v>
                </c:pt>
                <c:pt idx="463">
                  <c:v>1010.9114772374244</c:v>
                </c:pt>
                <c:pt idx="464">
                  <c:v>1010.8614772374244</c:v>
                </c:pt>
                <c:pt idx="465">
                  <c:v>1010.8114772374245</c:v>
                </c:pt>
                <c:pt idx="466">
                  <c:v>1010.7614772374245</c:v>
                </c:pt>
                <c:pt idx="467">
                  <c:v>1010.7114772374246</c:v>
                </c:pt>
                <c:pt idx="468">
                  <c:v>1010.6614772374244</c:v>
                </c:pt>
                <c:pt idx="469">
                  <c:v>1010.6114772374244</c:v>
                </c:pt>
                <c:pt idx="470">
                  <c:v>1010.5614772374245</c:v>
                </c:pt>
                <c:pt idx="471">
                  <c:v>1010.5114772374245</c:v>
                </c:pt>
                <c:pt idx="472">
                  <c:v>1010.4614772374246</c:v>
                </c:pt>
                <c:pt idx="473">
                  <c:v>1010.4114772374244</c:v>
                </c:pt>
                <c:pt idx="474">
                  <c:v>1010.3614772374244</c:v>
                </c:pt>
                <c:pt idx="475">
                  <c:v>1010.3114772374245</c:v>
                </c:pt>
                <c:pt idx="476">
                  <c:v>1010.2614772374245</c:v>
                </c:pt>
                <c:pt idx="477">
                  <c:v>1010.2114772374246</c:v>
                </c:pt>
                <c:pt idx="478">
                  <c:v>1010.1614772374244</c:v>
                </c:pt>
                <c:pt idx="479">
                  <c:v>1010.1114772374244</c:v>
                </c:pt>
                <c:pt idx="480">
                  <c:v>1010.0614772374236</c:v>
                </c:pt>
                <c:pt idx="481">
                  <c:v>1010.0114772374245</c:v>
                </c:pt>
                <c:pt idx="482">
                  <c:v>1009.9614772374234</c:v>
                </c:pt>
                <c:pt idx="483">
                  <c:v>1009.9114772374244</c:v>
                </c:pt>
                <c:pt idx="484">
                  <c:v>1009.8614772374235</c:v>
                </c:pt>
                <c:pt idx="485">
                  <c:v>1009.8114772374236</c:v>
                </c:pt>
                <c:pt idx="486">
                  <c:v>1009.7614772374245</c:v>
                </c:pt>
                <c:pt idx="487">
                  <c:v>1009.7114772374234</c:v>
                </c:pt>
                <c:pt idx="488">
                  <c:v>1009.6614772374244</c:v>
                </c:pt>
                <c:pt idx="489">
                  <c:v>1009.6114772374235</c:v>
                </c:pt>
                <c:pt idx="490">
                  <c:v>1009.5614772374236</c:v>
                </c:pt>
                <c:pt idx="491">
                  <c:v>1009.5114772374234</c:v>
                </c:pt>
                <c:pt idx="492">
                  <c:v>1009.4614772374234</c:v>
                </c:pt>
                <c:pt idx="493">
                  <c:v>1009.4114772374235</c:v>
                </c:pt>
                <c:pt idx="494">
                  <c:v>1009.3614772374235</c:v>
                </c:pt>
                <c:pt idx="495">
                  <c:v>1009.3114772374236</c:v>
                </c:pt>
                <c:pt idx="496">
                  <c:v>1009.2614772374234</c:v>
                </c:pt>
                <c:pt idx="497">
                  <c:v>1009.2114772374234</c:v>
                </c:pt>
                <c:pt idx="498">
                  <c:v>1009.1614772374235</c:v>
                </c:pt>
                <c:pt idx="499">
                  <c:v>1009.1114772374235</c:v>
                </c:pt>
                <c:pt idx="500">
                  <c:v>1009.0614772374236</c:v>
                </c:pt>
              </c:numCache>
            </c:numRef>
          </c:xVal>
          <c:yVal>
            <c:numRef>
              <c:f>Silica!$L$12:$L$1113</c:f>
              <c:numCache>
                <c:formatCode>General</c:formatCode>
                <c:ptCount val="1102"/>
                <c:pt idx="0">
                  <c:v>-191.83327183839265</c:v>
                </c:pt>
                <c:pt idx="1">
                  <c:v>-31.962925797568687</c:v>
                </c:pt>
                <c:pt idx="2">
                  <c:v>46.907420243255274</c:v>
                </c:pt>
                <c:pt idx="3">
                  <c:v>12.777766284079007</c:v>
                </c:pt>
                <c:pt idx="4">
                  <c:v>-8.3518876750968047</c:v>
                </c:pt>
                <c:pt idx="5">
                  <c:v>12.518458365726929</c:v>
                </c:pt>
                <c:pt idx="6">
                  <c:v>3.388804406550662</c:v>
                </c:pt>
                <c:pt idx="7">
                  <c:v>73.25915044737485</c:v>
                </c:pt>
                <c:pt idx="8">
                  <c:v>3.1294964881985834</c:v>
                </c:pt>
                <c:pt idx="9">
                  <c:v>8.9998425290225441</c:v>
                </c:pt>
                <c:pt idx="10">
                  <c:v>12.870188569846505</c:v>
                </c:pt>
                <c:pt idx="11">
                  <c:v>40.740534610670238</c:v>
                </c:pt>
                <c:pt idx="12">
                  <c:v>-46.389119348505801</c:v>
                </c:pt>
                <c:pt idx="13">
                  <c:v>94.48122669231816</c:v>
                </c:pt>
                <c:pt idx="14">
                  <c:v>41.351572733141893</c:v>
                </c:pt>
                <c:pt idx="15">
                  <c:v>-7.7780812260341481</c:v>
                </c:pt>
                <c:pt idx="16">
                  <c:v>-16.907735185210189</c:v>
                </c:pt>
                <c:pt idx="17">
                  <c:v>-32.037389144386452</c:v>
                </c:pt>
                <c:pt idx="18">
                  <c:v>37.832956896437501</c:v>
                </c:pt>
                <c:pt idx="19">
                  <c:v>-39.296697062738538</c:v>
                </c:pt>
                <c:pt idx="20">
                  <c:v>63.573648978085195</c:v>
                </c:pt>
                <c:pt idx="21">
                  <c:v>-37.556004981090851</c:v>
                </c:pt>
                <c:pt idx="22">
                  <c:v>-30.685658940266894</c:v>
                </c:pt>
                <c:pt idx="23">
                  <c:v>1.184687100556834</c:v>
                </c:pt>
                <c:pt idx="24">
                  <c:v>19.055033141380786</c:v>
                </c:pt>
                <c:pt idx="25">
                  <c:v>46.925379182204736</c:v>
                </c:pt>
                <c:pt idx="26">
                  <c:v>-73.204274776971545</c:v>
                </c:pt>
                <c:pt idx="27">
                  <c:v>10.666071263852391</c:v>
                </c:pt>
                <c:pt idx="28">
                  <c:v>-128.46358269532368</c:v>
                </c:pt>
                <c:pt idx="29">
                  <c:v>-40.593236654499762</c:v>
                </c:pt>
                <c:pt idx="30">
                  <c:v>46.277109386323922</c:v>
                </c:pt>
                <c:pt idx="31">
                  <c:v>-54.852544572852196</c:v>
                </c:pt>
                <c:pt idx="32">
                  <c:v>-10.982198532028336</c:v>
                </c:pt>
                <c:pt idx="33">
                  <c:v>-7.1118524912047398</c:v>
                </c:pt>
                <c:pt idx="34">
                  <c:v>-22.241506450380964</c:v>
                </c:pt>
                <c:pt idx="35">
                  <c:v>51.628839590442752</c:v>
                </c:pt>
                <c:pt idx="36">
                  <c:v>40.499185631266151</c:v>
                </c:pt>
                <c:pt idx="37">
                  <c:v>65.369531672089664</c:v>
                </c:pt>
                <c:pt idx="38">
                  <c:v>22.239877712913021</c:v>
                </c:pt>
                <c:pt idx="39">
                  <c:v>17.110223753736179</c:v>
                </c:pt>
                <c:pt idx="40">
                  <c:v>22.980569794558839</c:v>
                </c:pt>
                <c:pt idx="41">
                  <c:v>22.850915835381368</c:v>
                </c:pt>
                <c:pt idx="42">
                  <c:v>73.721261876203414</c:v>
                </c:pt>
                <c:pt idx="43">
                  <c:v>-74.408392082975382</c:v>
                </c:pt>
                <c:pt idx="44">
                  <c:v>-11.538046042157301</c:v>
                </c:pt>
                <c:pt idx="45">
                  <c:v>-44.667700001338048</c:v>
                </c:pt>
                <c:pt idx="46">
                  <c:v>-1.7973539605200164</c:v>
                </c:pt>
                <c:pt idx="47">
                  <c:v>26.072992080296096</c:v>
                </c:pt>
                <c:pt idx="48">
                  <c:v>7.9433381211094645</c:v>
                </c:pt>
                <c:pt idx="49">
                  <c:v>78.813684161919753</c:v>
                </c:pt>
                <c:pt idx="50">
                  <c:v>-73.315969797274306</c:v>
                </c:pt>
                <c:pt idx="51">
                  <c:v>0.55437624352574399</c:v>
                </c:pt>
                <c:pt idx="52">
                  <c:v>-37.575277715681409</c:v>
                </c:pt>
                <c:pt idx="53">
                  <c:v>-27.704931674898255</c:v>
                </c:pt>
                <c:pt idx="54">
                  <c:v>12.165414365872037</c:v>
                </c:pt>
                <c:pt idx="55">
                  <c:v>-17.964239593373886</c:v>
                </c:pt>
                <c:pt idx="56">
                  <c:v>-5.093893552641183</c:v>
                </c:pt>
                <c:pt idx="57">
                  <c:v>-106.22354751193645</c:v>
                </c:pt>
                <c:pt idx="58">
                  <c:v>-16.353201471267415</c:v>
                </c:pt>
                <c:pt idx="59">
                  <c:v>-83.482855430644889</c:v>
                </c:pt>
                <c:pt idx="60">
                  <c:v>-9.6125093900826766</c:v>
                </c:pt>
                <c:pt idx="61">
                  <c:v>10.257836650402478</c:v>
                </c:pt>
                <c:pt idx="62">
                  <c:v>36.128182690787327</c:v>
                </c:pt>
                <c:pt idx="63">
                  <c:v>-48.001471268956266</c:v>
                </c:pt>
                <c:pt idx="64">
                  <c:v>-18.131125228864367</c:v>
                </c:pt>
                <c:pt idx="65">
                  <c:v>43.739220811015521</c:v>
                </c:pt>
                <c:pt idx="66">
                  <c:v>39.609566850624489</c:v>
                </c:pt>
                <c:pt idx="67">
                  <c:v>26.479912889887505</c:v>
                </c:pt>
                <c:pt idx="68">
                  <c:v>2.3502589287077713</c:v>
                </c:pt>
                <c:pt idx="69">
                  <c:v>42.220604966964174</c:v>
                </c:pt>
                <c:pt idx="70">
                  <c:v>41.090951004503246</c:v>
                </c:pt>
                <c:pt idx="71">
                  <c:v>-88.038702958870516</c:v>
                </c:pt>
                <c:pt idx="72">
                  <c:v>-10.168356923402026</c:v>
                </c:pt>
                <c:pt idx="73">
                  <c:v>67.701989110598944</c:v>
                </c:pt>
                <c:pt idx="74">
                  <c:v>13.572335142742649</c:v>
                </c:pt>
                <c:pt idx="75">
                  <c:v>-51.557318827459845</c:v>
                </c:pt>
                <c:pt idx="76">
                  <c:v>52.313027199377281</c:v>
                </c:pt>
                <c:pt idx="77">
                  <c:v>24.183373222484789</c:v>
                </c:pt>
                <c:pt idx="78">
                  <c:v>28.053719240901355</c:v>
                </c:pt>
                <c:pt idx="79">
                  <c:v>3.9240652534257632</c:v>
                </c:pt>
                <c:pt idx="80">
                  <c:v>16.794411258560391</c:v>
                </c:pt>
                <c:pt idx="81">
                  <c:v>-12.33524274555838</c:v>
                </c:pt>
                <c:pt idx="82">
                  <c:v>45.535103238752264</c:v>
                </c:pt>
                <c:pt idx="83">
                  <c:v>17.405449208616677</c:v>
                </c:pt>
                <c:pt idx="84">
                  <c:v>-47.724204839527651</c:v>
                </c:pt>
                <c:pt idx="85">
                  <c:v>-32.853858910089009</c:v>
                </c:pt>
                <c:pt idx="86">
                  <c:v>1.0164869914872199</c:v>
                </c:pt>
                <c:pt idx="87">
                  <c:v>-9.1131671415140598</c:v>
                </c:pt>
                <c:pt idx="88">
                  <c:v>-26.242821317363781</c:v>
                </c:pt>
                <c:pt idx="89">
                  <c:v>-5.3724755462295981</c:v>
                </c:pt>
                <c:pt idx="90">
                  <c:v>17.497870159406627</c:v>
                </c:pt>
                <c:pt idx="91">
                  <c:v>-15.631784215755316</c:v>
                </c:pt>
                <c:pt idx="92">
                  <c:v>72.238561309562584</c:v>
                </c:pt>
                <c:pt idx="93">
                  <c:v>-6.8910932875160613</c:v>
                </c:pt>
                <c:pt idx="94">
                  <c:v>-24.020748034898727</c:v>
                </c:pt>
                <c:pt idx="95">
                  <c:v>19.849597033423759</c:v>
                </c:pt>
                <c:pt idx="96">
                  <c:v>-53.280058123885375</c:v>
                </c:pt>
                <c:pt idx="97">
                  <c:v>-39.409713557016232</c:v>
                </c:pt>
                <c:pt idx="98">
                  <c:v>-62.539369326811475</c:v>
                </c:pt>
                <c:pt idx="99">
                  <c:v>-63.669025506912391</c:v>
                </c:pt>
                <c:pt idx="100">
                  <c:v>12.201317813691062</c:v>
                </c:pt>
                <c:pt idx="101">
                  <c:v>34.071660527632488</c:v>
                </c:pt>
                <c:pt idx="102">
                  <c:v>52.942002505578508</c:v>
                </c:pt>
                <c:pt idx="103">
                  <c:v>-10.187656408016549</c:v>
                </c:pt>
                <c:pt idx="104">
                  <c:v>-4.3173163999241071</c:v>
                </c:pt>
                <c:pt idx="105">
                  <c:v>-39.446977694053096</c:v>
                </c:pt>
                <c:pt idx="106">
                  <c:v>163.42335944159646</c:v>
                </c:pt>
                <c:pt idx="107">
                  <c:v>48.293694686766628</c:v>
                </c:pt>
                <c:pt idx="108">
                  <c:v>-49.835972340634662</c:v>
                </c:pt>
                <c:pt idx="109">
                  <c:v>-52.965642095736818</c:v>
                </c:pt>
                <c:pt idx="110">
                  <c:v>-50.095315119791699</c:v>
                </c:pt>
                <c:pt idx="111">
                  <c:v>-53.224992055430228</c:v>
                </c:pt>
                <c:pt idx="112">
                  <c:v>17.645326335587331</c:v>
                </c:pt>
                <c:pt idx="113">
                  <c:v>43.515639151756204</c:v>
                </c:pt>
                <c:pt idx="114">
                  <c:v>-55.614054672071873</c:v>
                </c:pt>
                <c:pt idx="115">
                  <c:v>-46.743756392336699</c:v>
                </c:pt>
                <c:pt idx="116">
                  <c:v>-17.873467488695514</c:v>
                </c:pt>
                <c:pt idx="117">
                  <c:v>-46.003189700820869</c:v>
                </c:pt>
                <c:pt idx="118">
                  <c:v>37.867074929279163</c:v>
                </c:pt>
                <c:pt idx="119">
                  <c:v>-51.262675991325828</c:v>
                </c:pt>
                <c:pt idx="120">
                  <c:v>-36.392445262153245</c:v>
                </c:pt>
                <c:pt idx="121">
                  <c:v>38.477763847050866</c:v>
                </c:pt>
                <c:pt idx="122">
                  <c:v>13.347947523688061</c:v>
                </c:pt>
                <c:pt idx="123">
                  <c:v>31.218101329608356</c:v>
                </c:pt>
                <c:pt idx="124">
                  <c:v>38.088220107136294</c:v>
                </c:pt>
                <c:pt idx="125">
                  <c:v>-7.041702127501849</c:v>
                </c:pt>
                <c:pt idx="126">
                  <c:v>-13.171672304779229</c:v>
                </c:pt>
                <c:pt idx="127">
                  <c:v>15.698301561950236</c:v>
                </c:pt>
                <c:pt idx="128">
                  <c:v>-77.431789777002365</c:v>
                </c:pt>
                <c:pt idx="129">
                  <c:v>-14.561956980191933</c:v>
                </c:pt>
                <c:pt idx="130">
                  <c:v>-40.692212308595195</c:v>
                </c:pt>
                <c:pt idx="131">
                  <c:v>-32.822569842270049</c:v>
                </c:pt>
                <c:pt idx="132">
                  <c:v>-17.95304572232433</c:v>
                </c:pt>
                <c:pt idx="133">
                  <c:v>-11.083658420515995</c:v>
                </c:pt>
                <c:pt idx="134">
                  <c:v>-14.214429038981674</c:v>
                </c:pt>
                <c:pt idx="135">
                  <c:v>45.654618357392515</c:v>
                </c:pt>
                <c:pt idx="136">
                  <c:v>14.523456373241443</c:v>
                </c:pt>
                <c:pt idx="137">
                  <c:v>-20.607946123104668</c:v>
                </c:pt>
                <c:pt idx="138">
                  <c:v>23.260375553626879</c:v>
                </c:pt>
                <c:pt idx="139">
                  <c:v>-7.8716185849017206</c:v>
                </c:pt>
                <c:pt idx="140">
                  <c:v>12.996026262124193</c:v>
                </c:pt>
                <c:pt idx="141">
                  <c:v>32.86325909787584</c:v>
                </c:pt>
                <c:pt idx="142">
                  <c:v>141.730022488705</c:v>
                </c:pt>
                <c:pt idx="143">
                  <c:v>-73.403748130131078</c:v>
                </c:pt>
                <c:pt idx="144">
                  <c:v>-75.538125206422578</c:v>
                </c:pt>
                <c:pt idx="145">
                  <c:v>9.3268101169837703</c:v>
                </c:pt>
                <c:pt idx="146">
                  <c:v>-1.8090328719900577</c:v>
                </c:pt>
                <c:pt idx="147">
                  <c:v>10.05424460722069</c:v>
                </c:pt>
                <c:pt idx="148">
                  <c:v>-18.083470175635856</c:v>
                </c:pt>
                <c:pt idx="149">
                  <c:v>-52.22230253131341</c:v>
                </c:pt>
                <c:pt idx="150">
                  <c:v>-14.36239148730774</c:v>
                </c:pt>
                <c:pt idx="151">
                  <c:v>-45.50389099032401</c:v>
                </c:pt>
                <c:pt idx="152">
                  <c:v>26.353028826125769</c:v>
                </c:pt>
                <c:pt idx="153">
                  <c:v>-1.7918196890729385</c:v>
                </c:pt>
                <c:pt idx="154">
                  <c:v>-42.938643095727087</c:v>
                </c:pt>
                <c:pt idx="155">
                  <c:v>103.91233169024622</c:v>
                </c:pt>
                <c:pt idx="156">
                  <c:v>-14.239144101807932</c:v>
                </c:pt>
                <c:pt idx="157">
                  <c:v>-63.393342640708632</c:v>
                </c:pt>
                <c:pt idx="158">
                  <c:v>-84.550561073894826</c:v>
                </c:pt>
                <c:pt idx="159">
                  <c:v>-9.7111231356659644</c:v>
                </c:pt>
                <c:pt idx="160">
                  <c:v>-60.875380772394735</c:v>
                </c:pt>
                <c:pt idx="161">
                  <c:v>19.956284227736333</c:v>
                </c:pt>
                <c:pt idx="162">
                  <c:v>-34.21654138535645</c:v>
                </c:pt>
                <c:pt idx="163">
                  <c:v>32.605696081838985</c:v>
                </c:pt>
                <c:pt idx="164">
                  <c:v>23.42251571526889</c:v>
                </c:pt>
                <c:pt idx="165">
                  <c:v>-76.766599494917344</c:v>
                </c:pt>
                <c:pt idx="166">
                  <c:v>-9.9622040582431417</c:v>
                </c:pt>
                <c:pt idx="167">
                  <c:v>-16.164891280189849</c:v>
                </c:pt>
                <c:pt idx="168">
                  <c:v>-10.37529442590813</c:v>
                </c:pt>
                <c:pt idx="169">
                  <c:v>4.4059122753096345</c:v>
                </c:pt>
                <c:pt idx="170">
                  <c:v>7.1780128130119527</c:v>
                </c:pt>
                <c:pt idx="171">
                  <c:v>-37.059751204364964</c:v>
                </c:pt>
                <c:pt idx="172">
                  <c:v>60.691819098464613</c:v>
                </c:pt>
                <c:pt idx="173">
                  <c:v>11.431879791318194</c:v>
                </c:pt>
                <c:pt idx="174">
                  <c:v>-0.8404556215049932</c:v>
                </c:pt>
                <c:pt idx="175">
                  <c:v>-73.126115616044416</c:v>
                </c:pt>
                <c:pt idx="176">
                  <c:v>14.573930314729896</c:v>
                </c:pt>
                <c:pt idx="177">
                  <c:v>-66.741326964728543</c:v>
                </c:pt>
                <c:pt idx="178">
                  <c:v>20.927065584691103</c:v>
                </c:pt>
                <c:pt idx="179">
                  <c:v>62.578025467607205</c:v>
                </c:pt>
                <c:pt idx="180">
                  <c:v>88.210437447651543</c:v>
                </c:pt>
                <c:pt idx="181">
                  <c:v>32.823156870413136</c:v>
                </c:pt>
                <c:pt idx="182">
                  <c:v>-54.584986460142623</c:v>
                </c:pt>
                <c:pt idx="183">
                  <c:v>-38.015183831117611</c:v>
                </c:pt>
                <c:pt idx="184">
                  <c:v>-14.468642579240328</c:v>
                </c:pt>
                <c:pt idx="185">
                  <c:v>20.053419553697598</c:v>
                </c:pt>
                <c:pt idx="186">
                  <c:v>-40.450219324352538</c:v>
                </c:pt>
                <c:pt idx="187">
                  <c:v>-40.98077838914628</c:v>
                </c:pt>
                <c:pt idx="188">
                  <c:v>-25.539466626613041</c:v>
                </c:pt>
                <c:pt idx="189">
                  <c:v>2.8725252362052327</c:v>
                </c:pt>
                <c:pt idx="190">
                  <c:v>16.254033377087509</c:v>
                </c:pt>
                <c:pt idx="191">
                  <c:v>3.603930075119675</c:v>
                </c:pt>
                <c:pt idx="192">
                  <c:v>-11.07886657648287</c:v>
                </c:pt>
                <c:pt idx="193">
                  <c:v>-50.795382483766311</c:v>
                </c:pt>
                <c:pt idx="194">
                  <c:v>55.453423057396527</c:v>
                </c:pt>
                <c:pt idx="195">
                  <c:v>-22.333331665929194</c:v>
                </c:pt>
                <c:pt idx="196">
                  <c:v>-18.156439515747529</c:v>
                </c:pt>
                <c:pt idx="197">
                  <c:v>46.983406983666633</c:v>
                </c:pt>
                <c:pt idx="198">
                  <c:v>13.085627266678802</c:v>
                </c:pt>
                <c:pt idx="199">
                  <c:v>-33.850235611134103</c:v>
                </c:pt>
                <c:pt idx="200">
                  <c:v>-4.8245033685074823</c:v>
                </c:pt>
                <c:pt idx="201">
                  <c:v>21.162648941394679</c:v>
                </c:pt>
                <c:pt idx="202">
                  <c:v>56.111204093990914</c:v>
                </c:pt>
                <c:pt idx="203">
                  <c:v>49.021313462008685</c:v>
                </c:pt>
                <c:pt idx="204">
                  <c:v>-98.10669273138123</c:v>
                </c:pt>
                <c:pt idx="205">
                  <c:v>9.7277042008514059</c:v>
                </c:pt>
                <c:pt idx="206">
                  <c:v>-13.474779742478965</c:v>
                </c:pt>
                <c:pt idx="207">
                  <c:v>7.2867767058770987</c:v>
                </c:pt>
                <c:pt idx="208">
                  <c:v>29.013507022299194</c:v>
                </c:pt>
                <c:pt idx="209">
                  <c:v>-86.293237304727924</c:v>
                </c:pt>
                <c:pt idx="210">
                  <c:v>-35.631882226713479</c:v>
                </c:pt>
                <c:pt idx="211">
                  <c:v>71.999372046220486</c:v>
                </c:pt>
                <c:pt idx="212">
                  <c:v>75.602552756635632</c:v>
                </c:pt>
                <c:pt idx="213">
                  <c:v>-31.820085253468239</c:v>
                </c:pt>
                <c:pt idx="214">
                  <c:v>-72.26606104388118</c:v>
                </c:pt>
                <c:pt idx="215">
                  <c:v>28.267329203629746</c:v>
                </c:pt>
                <c:pt idx="216">
                  <c:v>-78.216992811042587</c:v>
                </c:pt>
                <c:pt idx="217">
                  <c:v>-40.715894320406576</c:v>
                </c:pt>
                <c:pt idx="218">
                  <c:v>20.773959852831268</c:v>
                </c:pt>
                <c:pt idx="219">
                  <c:v>-1.7439032123439446</c:v>
                </c:pt>
                <c:pt idx="220">
                  <c:v>68.734223115285147</c:v>
                </c:pt>
                <c:pt idx="221">
                  <c:v>2.2122108599398373</c:v>
                </c:pt>
                <c:pt idx="222">
                  <c:v>45.694081517506156</c:v>
                </c:pt>
                <c:pt idx="223">
                  <c:v>30.183988442197382</c:v>
                </c:pt>
                <c:pt idx="224">
                  <c:v>24.686197630118585</c:v>
                </c:pt>
                <c:pt idx="225">
                  <c:v>29.205067007034906</c:v>
                </c:pt>
                <c:pt idx="226">
                  <c:v>-1.2549756507056316</c:v>
                </c:pt>
                <c:pt idx="227">
                  <c:v>-15.689456018291359</c:v>
                </c:pt>
                <c:pt idx="228">
                  <c:v>-18.093877583887661</c:v>
                </c:pt>
                <c:pt idx="229">
                  <c:v>-60.463746891856111</c:v>
                </c:pt>
                <c:pt idx="230">
                  <c:v>-50.794599475053133</c:v>
                </c:pt>
                <c:pt idx="231">
                  <c:v>70.917973728418801</c:v>
                </c:pt>
                <c:pt idx="232">
                  <c:v>2.6782996891274635</c:v>
                </c:pt>
                <c:pt idx="233">
                  <c:v>22.490596554139351</c:v>
                </c:pt>
                <c:pt idx="234">
                  <c:v>88.358947097679362</c:v>
                </c:pt>
                <c:pt idx="235">
                  <c:v>-34.712727412988734</c:v>
                </c:pt>
                <c:pt idx="236">
                  <c:v>52.279307296423063</c:v>
                </c:pt>
                <c:pt idx="237">
                  <c:v>-36.661426099644487</c:v>
                </c:pt>
                <c:pt idx="238">
                  <c:v>20.468359972056618</c:v>
                </c:pt>
                <c:pt idx="239">
                  <c:v>-86.328304193253501</c:v>
                </c:pt>
                <c:pt idx="240">
                  <c:v>3.9513337784915734</c:v>
                </c:pt>
                <c:pt idx="241">
                  <c:v>4.3097294273803399</c:v>
                </c:pt>
                <c:pt idx="242">
                  <c:v>-24.250975541197612</c:v>
                </c:pt>
                <c:pt idx="243">
                  <c:v>-25.728968180489616</c:v>
                </c:pt>
                <c:pt idx="244">
                  <c:v>8.8772229959394124</c:v>
                </c:pt>
                <c:pt idx="245">
                  <c:v>-15.431282340660232</c:v>
                </c:pt>
                <c:pt idx="246">
                  <c:v>50.34627575966082</c:v>
                </c:pt>
                <c:pt idx="247">
                  <c:v>-62.789707853684632</c:v>
                </c:pt>
                <c:pt idx="248">
                  <c:v>-24.839206230898405</c:v>
                </c:pt>
                <c:pt idx="249">
                  <c:v>35.197439487053536</c:v>
                </c:pt>
                <c:pt idx="250">
                  <c:v>46.319522487115968</c:v>
                </c:pt>
                <c:pt idx="251">
                  <c:v>-45.474024711356101</c:v>
                </c:pt>
                <c:pt idx="252">
                  <c:v>20.815377284150088</c:v>
                </c:pt>
                <c:pt idx="253">
                  <c:v>14.185964741746488</c:v>
                </c:pt>
                <c:pt idx="254">
                  <c:v>-60.364356829243832</c:v>
                </c:pt>
                <c:pt idx="255">
                  <c:v>-18.837998070844229</c:v>
                </c:pt>
                <c:pt idx="256">
                  <c:v>9.7623309303234862</c:v>
                </c:pt>
                <c:pt idx="257">
                  <c:v>-2.5663607128979322</c:v>
                </c:pt>
                <c:pt idx="258">
                  <c:v>-33.827324286254346</c:v>
                </c:pt>
                <c:pt idx="259">
                  <c:v>9.9759504911739398</c:v>
                </c:pt>
                <c:pt idx="260">
                  <c:v>27.83975878801683</c:v>
                </c:pt>
                <c:pt idx="261">
                  <c:v>24.760205119749877</c:v>
                </c:pt>
                <c:pt idx="262">
                  <c:v>-13.266771279562064</c:v>
                </c:pt>
                <c:pt idx="263">
                  <c:v>84.754629596569487</c:v>
                </c:pt>
                <c:pt idx="264">
                  <c:v>79.820095030211803</c:v>
                </c:pt>
                <c:pt idx="265">
                  <c:v>-56.074773701167366</c:v>
                </c:pt>
                <c:pt idx="266">
                  <c:v>38.065565382235349</c:v>
                </c:pt>
                <c:pt idx="267">
                  <c:v>-50.763378567638107</c:v>
                </c:pt>
                <c:pt idx="268">
                  <c:v>-14.566103210486354</c:v>
                </c:pt>
                <c:pt idx="269">
                  <c:v>-2.3470876613053022</c:v>
                </c:pt>
                <c:pt idx="270">
                  <c:v>17.889232011640324</c:v>
                </c:pt>
                <c:pt idx="271">
                  <c:v>-23.861513745791882</c:v>
                </c:pt>
                <c:pt idx="272">
                  <c:v>-66.603605705785469</c:v>
                </c:pt>
                <c:pt idx="273">
                  <c:v>66.658785061672603</c:v>
                </c:pt>
                <c:pt idx="274">
                  <c:v>80.921616631506652</c:v>
                </c:pt>
                <c:pt idx="275">
                  <c:v>-22.819005922553437</c:v>
                </c:pt>
                <c:pt idx="276">
                  <c:v>-70.566814354554509</c:v>
                </c:pt>
                <c:pt idx="277">
                  <c:v>22.674637174583896</c:v>
                </c:pt>
                <c:pt idx="278">
                  <c:v>60.901984713236104</c:v>
                </c:pt>
                <c:pt idx="279">
                  <c:v>-50.887934701988314</c:v>
                </c:pt>
                <c:pt idx="280">
                  <c:v>-74.69807411804446</c:v>
                </c:pt>
                <c:pt idx="281">
                  <c:v>-23.531169582742983</c:v>
                </c:pt>
                <c:pt idx="282">
                  <c:v>-107.38973488472553</c:v>
                </c:pt>
                <c:pt idx="283">
                  <c:v>51.723941923336781</c:v>
                </c:pt>
                <c:pt idx="284">
                  <c:v>34.807800273357898</c:v>
                </c:pt>
                <c:pt idx="285">
                  <c:v>-68.139992828788252</c:v>
                </c:pt>
                <c:pt idx="286">
                  <c:v>5.87895570868994</c:v>
                </c:pt>
                <c:pt idx="287">
                  <c:v>-85.136737909107211</c:v>
                </c:pt>
                <c:pt idx="288">
                  <c:v>-21.188238718551002</c:v>
                </c:pt>
                <c:pt idx="289">
                  <c:v>57.723501375970613</c:v>
                </c:pt>
                <c:pt idx="290">
                  <c:v>77.597736820256998</c:v>
                </c:pt>
                <c:pt idx="291">
                  <c:v>8.4339205945612168</c:v>
                </c:pt>
                <c:pt idx="292">
                  <c:v>84.231695488186034</c:v>
                </c:pt>
                <c:pt idx="293">
                  <c:v>19.99088459018289</c:v>
                </c:pt>
                <c:pt idx="294">
                  <c:v>-18.288518877977971</c:v>
                </c:pt>
                <c:pt idx="295">
                  <c:v>6.3936377366156769</c:v>
                </c:pt>
                <c:pt idx="296">
                  <c:v>-17.962344594429773</c:v>
                </c:pt>
                <c:pt idx="297">
                  <c:v>76.643972012647083</c:v>
                </c:pt>
                <c:pt idx="298">
                  <c:v>20.213150766563874</c:v>
                </c:pt>
                <c:pt idx="299">
                  <c:v>102.74586854054516</c:v>
                </c:pt>
                <c:pt idx="300">
                  <c:v>-75.757095760654991</c:v>
                </c:pt>
                <c:pt idx="301">
                  <c:v>32.705127287363624</c:v>
                </c:pt>
                <c:pt idx="302">
                  <c:v>34.133486323661415</c:v>
                </c:pt>
                <c:pt idx="303">
                  <c:v>-28.471001818451519</c:v>
                </c:pt>
                <c:pt idx="304">
                  <c:v>-12.107262777903671</c:v>
                </c:pt>
                <c:pt idx="305">
                  <c:v>-42.774174917755943</c:v>
                </c:pt>
                <c:pt idx="306">
                  <c:v>-1.4705791101135652</c:v>
                </c:pt>
                <c:pt idx="307">
                  <c:v>61.804711989413661</c:v>
                </c:pt>
                <c:pt idx="308">
                  <c:v>-44.947094786490013</c:v>
                </c:pt>
                <c:pt idx="309">
                  <c:v>-76.724781271724723</c:v>
                </c:pt>
                <c:pt idx="310">
                  <c:v>-20.527125528263756</c:v>
                </c:pt>
                <c:pt idx="311">
                  <c:v>-43.352908801953852</c:v>
                </c:pt>
                <c:pt idx="312">
                  <c:v>36.799078133093829</c:v>
                </c:pt>
                <c:pt idx="313">
                  <c:v>57.930029241037808</c:v>
                </c:pt>
                <c:pt idx="314">
                  <c:v>-31.958881904763622</c:v>
                </c:pt>
                <c:pt idx="315">
                  <c:v>9.133493342221362</c:v>
                </c:pt>
                <c:pt idx="316">
                  <c:v>-5.79172525752168</c:v>
                </c:pt>
                <c:pt idx="317">
                  <c:v>-57.733450232038862</c:v>
                </c:pt>
                <c:pt idx="318">
                  <c:v>14.309370732748418</c:v>
                </c:pt>
                <c:pt idx="319">
                  <c:v>32.337752430422029</c:v>
                </c:pt>
                <c:pt idx="320">
                  <c:v>-6.6473297505702815</c:v>
                </c:pt>
                <c:pt idx="321">
                  <c:v>20.355058735915353</c:v>
                </c:pt>
                <c:pt idx="322">
                  <c:v>26.345810572217427</c:v>
                </c:pt>
                <c:pt idx="323">
                  <c:v>44.325775938417969</c:v>
                </c:pt>
                <c:pt idx="324">
                  <c:v>63.295762223951691</c:v>
                </c:pt>
                <c:pt idx="325">
                  <c:v>-17.743465943716153</c:v>
                </c:pt>
                <c:pt idx="326">
                  <c:v>55.208813614037382</c:v>
                </c:pt>
                <c:pt idx="327">
                  <c:v>-67.846718807370891</c:v>
                </c:pt>
                <c:pt idx="328">
                  <c:v>-17.909424008588616</c:v>
                </c:pt>
                <c:pt idx="329">
                  <c:v>27.021297092520097</c:v>
                </c:pt>
                <c:pt idx="330">
                  <c:v>-18.053995397006545</c:v>
                </c:pt>
                <c:pt idx="331">
                  <c:v>-43.134779066737302</c:v>
                </c:pt>
                <c:pt idx="332">
                  <c:v>33.779432186783396</c:v>
                </c:pt>
                <c:pt idx="333">
                  <c:v>-77.310910362693434</c:v>
                </c:pt>
                <c:pt idx="334">
                  <c:v>43.594611272100344</c:v>
                </c:pt>
                <c:pt idx="335">
                  <c:v>-58.503616618733808</c:v>
                </c:pt>
                <c:pt idx="336">
                  <c:v>-60.605237824875282</c:v>
                </c:pt>
                <c:pt idx="337">
                  <c:v>33.290075413466944</c:v>
                </c:pt>
                <c:pt idx="338">
                  <c:v>-4.8173759677522048</c:v>
                </c:pt>
                <c:pt idx="339">
                  <c:v>-34.927316244977256</c:v>
                </c:pt>
                <c:pt idx="340">
                  <c:v>-3.0394933219191955</c:v>
                </c:pt>
                <c:pt idx="341">
                  <c:v>-31.153677180190861</c:v>
                </c:pt>
                <c:pt idx="342">
                  <c:v>-98.269658373695393</c:v>
                </c:pt>
                <c:pt idx="343">
                  <c:v>-53.387246573366731</c:v>
                </c:pt>
                <c:pt idx="344">
                  <c:v>30.493730832434807</c:v>
                </c:pt>
                <c:pt idx="345">
                  <c:v>10.373430077743343</c:v>
                </c:pt>
                <c:pt idx="346">
                  <c:v>-7.7480077040257314</c:v>
                </c:pt>
                <c:pt idx="347">
                  <c:v>-34.870455267994089</c:v>
                </c:pt>
                <c:pt idx="348">
                  <c:v>-3.9937981118527515</c:v>
                </c:pt>
                <c:pt idx="349">
                  <c:v>-5.1179333964478007</c:v>
                </c:pt>
                <c:pt idx="350">
                  <c:v>-22.242768932674128</c:v>
                </c:pt>
                <c:pt idx="351">
                  <c:v>-21.368222233868192</c:v>
                </c:pt>
                <c:pt idx="352">
                  <c:v>6.5057803676191446</c:v>
                </c:pt>
                <c:pt idx="353">
                  <c:v>75.379304541402774</c:v>
                </c:pt>
                <c:pt idx="354">
                  <c:v>-21.747591280341602</c:v>
                </c:pt>
                <c:pt idx="355">
                  <c:v>-33.874855200322081</c:v>
                </c:pt>
                <c:pt idx="356">
                  <c:v>-3.0024412090590791</c:v>
                </c:pt>
                <c:pt idx="357">
                  <c:v>51.869691409396985</c:v>
                </c:pt>
                <c:pt idx="358">
                  <c:v>-60.258421378224085</c:v>
                </c:pt>
                <c:pt idx="359">
                  <c:v>-43.386747857210494</c:v>
                </c:pt>
                <c:pt idx="360">
                  <c:v>34.484739888111079</c:v>
                </c:pt>
                <c:pt idx="361">
                  <c:v>-37.643933613987933</c:v>
                </c:pt>
                <c:pt idx="362">
                  <c:v>-22.772746849512142</c:v>
                </c:pt>
                <c:pt idx="363">
                  <c:v>25.098319018640513</c:v>
                </c:pt>
                <c:pt idx="364">
                  <c:v>11.969280455007704</c:v>
                </c:pt>
                <c:pt idx="365">
                  <c:v>45.840151825421707</c:v>
                </c:pt>
                <c:pt idx="366">
                  <c:v>2.7109456428702901</c:v>
                </c:pt>
                <c:pt idx="367">
                  <c:v>-18.418327212283067</c:v>
                </c:pt>
                <c:pt idx="368">
                  <c:v>-41.547657295495178</c:v>
                </c:pt>
                <c:pt idx="369">
                  <c:v>-12.677036422561455</c:v>
                </c:pt>
                <c:pt idx="370">
                  <c:v>-8.8064575134885139</c:v>
                </c:pt>
                <c:pt idx="371">
                  <c:v>38.064085546108963</c:v>
                </c:pt>
                <c:pt idx="372">
                  <c:v>66.93459802778527</c:v>
                </c:pt>
                <c:pt idx="373">
                  <c:v>50.805084468797915</c:v>
                </c:pt>
                <c:pt idx="374">
                  <c:v>44.67554876784056</c:v>
                </c:pt>
                <c:pt idx="375">
                  <c:v>-47.454005730688351</c:v>
                </c:pt>
                <c:pt idx="376">
                  <c:v>-14.583576162657259</c:v>
                </c:pt>
                <c:pt idx="377">
                  <c:v>25.286839920689211</c:v>
                </c:pt>
                <c:pt idx="378">
                  <c:v>-60.842755390496514</c:v>
                </c:pt>
                <c:pt idx="379">
                  <c:v>-75.972360315096353</c:v>
                </c:pt>
                <c:pt idx="380">
                  <c:v>21.898026662163645</c:v>
                </c:pt>
                <c:pt idx="381">
                  <c:v>-11.23159317172488</c:v>
                </c:pt>
                <c:pt idx="382">
                  <c:v>57.638781274548698</c:v>
                </c:pt>
                <c:pt idx="383">
                  <c:v>63.509150924852861</c:v>
                </c:pt>
                <c:pt idx="384">
                  <c:v>43.379516560030339</c:v>
                </c:pt>
                <c:pt idx="385">
                  <c:v>30.249878838967561</c:v>
                </c:pt>
                <c:pt idx="386">
                  <c:v>-10.879761683260789</c:v>
                </c:pt>
                <c:pt idx="387">
                  <c:v>74.990595460207899</c:v>
                </c:pt>
                <c:pt idx="388">
                  <c:v>-98.139049338590794</c:v>
                </c:pt>
                <c:pt idx="389">
                  <c:v>12.731304249012906</c:v>
                </c:pt>
                <c:pt idx="390">
                  <c:v>75.601656498122324</c:v>
                </c:pt>
                <c:pt idx="391">
                  <c:v>57.472007638635596</c:v>
                </c:pt>
                <c:pt idx="392">
                  <c:v>-51.657642137637744</c:v>
                </c:pt>
                <c:pt idx="393">
                  <c:v>46.212707329090932</c:v>
                </c:pt>
                <c:pt idx="394">
                  <c:v>74.083056171697052</c:v>
                </c:pt>
                <c:pt idx="395">
                  <c:v>-2.0465954994676729</c:v>
                </c:pt>
                <c:pt idx="396">
                  <c:v>-76.176247592936818</c:v>
                </c:pt>
                <c:pt idx="397">
                  <c:v>14.694099967014198</c:v>
                </c:pt>
                <c:pt idx="398">
                  <c:v>61.564447242957634</c:v>
                </c:pt>
                <c:pt idx="399">
                  <c:v>-64.565205713485653</c:v>
                </c:pt>
                <c:pt idx="400">
                  <c:v>-5.6948588597747598</c:v>
                </c:pt>
                <c:pt idx="401">
                  <c:v>-37.824512160937807</c:v>
                </c:pt>
                <c:pt idx="402">
                  <c:v>4.0458344117601248</c:v>
                </c:pt>
                <c:pt idx="403">
                  <c:v>-4.0838191181308554</c:v>
                </c:pt>
                <c:pt idx="404">
                  <c:v>-4.2134727313285945</c:v>
                </c:pt>
                <c:pt idx="405">
                  <c:v>36.656873587926214</c:v>
                </c:pt>
                <c:pt idx="406">
                  <c:v>102.5272198524941</c:v>
                </c:pt>
                <c:pt idx="407">
                  <c:v>-17.602433927145707</c:v>
                </c:pt>
                <c:pt idx="408">
                  <c:v>75.267912257531222</c:v>
                </c:pt>
                <c:pt idx="409">
                  <c:v>41.138258413448774</c:v>
                </c:pt>
                <c:pt idx="410">
                  <c:v>-9.9913954537772245</c:v>
                </c:pt>
                <c:pt idx="411">
                  <c:v>-19.12104933960012</c:v>
                </c:pt>
                <c:pt idx="412">
                  <c:v>-86.250703240344137</c:v>
                </c:pt>
                <c:pt idx="413">
                  <c:v>-25.380357153041484</c:v>
                </c:pt>
                <c:pt idx="414">
                  <c:v>-2.5100110753008473</c:v>
                </c:pt>
                <c:pt idx="415">
                  <c:v>-64.639665005197926</c:v>
                </c:pt>
                <c:pt idx="416">
                  <c:v>-25.769318941185972</c:v>
                </c:pt>
                <c:pt idx="417">
                  <c:v>28.101027117975296</c:v>
                </c:pt>
                <c:pt idx="418">
                  <c:v>29.971373173279279</c:v>
                </c:pt>
                <c:pt idx="419">
                  <c:v>-6.1582807744788939</c:v>
                </c:pt>
                <c:pt idx="420">
                  <c:v>-10.287934724664874</c:v>
                </c:pt>
                <c:pt idx="421">
                  <c:v>67.582411323227063</c:v>
                </c:pt>
                <c:pt idx="422">
                  <c:v>107.45275736960014</c:v>
                </c:pt>
                <c:pt idx="423">
                  <c:v>37.323103414774288</c:v>
                </c:pt>
                <c:pt idx="424">
                  <c:v>62.193449459003368</c:v>
                </c:pt>
                <c:pt idx="425">
                  <c:v>-28.936204497510815</c:v>
                </c:pt>
                <c:pt idx="426">
                  <c:v>52.934141545390816</c:v>
                </c:pt>
                <c:pt idx="427">
                  <c:v>96.80448758783389</c:v>
                </c:pt>
                <c:pt idx="428">
                  <c:v>-17.325166370081853</c:v>
                </c:pt>
                <c:pt idx="429">
                  <c:v>49.545179671721534</c:v>
                </c:pt>
                <c:pt idx="430">
                  <c:v>-18.584474286694675</c:v>
                </c:pt>
                <c:pt idx="431">
                  <c:v>42.285871754718251</c:v>
                </c:pt>
                <c:pt idx="432">
                  <c:v>7.1562177959979323</c:v>
                </c:pt>
                <c:pt idx="433">
                  <c:v>1.0265638371737802</c:v>
                </c:pt>
                <c:pt idx="434">
                  <c:v>77.896909878269639</c:v>
                </c:pt>
                <c:pt idx="435">
                  <c:v>10.767255919302666</c:v>
                </c:pt>
                <c:pt idx="436">
                  <c:v>-27.362398039712588</c:v>
                </c:pt>
                <c:pt idx="437">
                  <c:v>25.507948001235288</c:v>
                </c:pt>
                <c:pt idx="438">
                  <c:v>89.378294042153897</c:v>
                </c:pt>
                <c:pt idx="439">
                  <c:v>30.248640083050532</c:v>
                </c:pt>
                <c:pt idx="440">
                  <c:v>-22.881013876069922</c:v>
                </c:pt>
                <c:pt idx="441">
                  <c:v>38.989332164796267</c:v>
                </c:pt>
                <c:pt idx="442">
                  <c:v>86.8596782056526</c:v>
                </c:pt>
                <c:pt idx="443">
                  <c:v>71.730024246501216</c:v>
                </c:pt>
                <c:pt idx="444">
                  <c:v>101.60037028734371</c:v>
                </c:pt>
                <c:pt idx="445">
                  <c:v>-4.5292836718181002</c:v>
                </c:pt>
                <c:pt idx="446">
                  <c:v>43.341062369016655</c:v>
                </c:pt>
                <c:pt idx="447">
                  <c:v>68.211408409848559</c:v>
                </c:pt>
                <c:pt idx="448">
                  <c:v>12.081754450678703</c:v>
                </c:pt>
                <c:pt idx="449">
                  <c:v>34.952100491507331</c:v>
                </c:pt>
                <c:pt idx="450">
                  <c:v>76.822446532334581</c:v>
                </c:pt>
                <c:pt idx="451">
                  <c:v>29.692792573161189</c:v>
                </c:pt>
                <c:pt idx="452">
                  <c:v>79.563138613987135</c:v>
                </c:pt>
                <c:pt idx="453">
                  <c:v>62.433484654812368</c:v>
                </c:pt>
                <c:pt idx="454">
                  <c:v>147.30383069563769</c:v>
                </c:pt>
                <c:pt idx="455">
                  <c:v>34.17417673646225</c:v>
                </c:pt>
                <c:pt idx="456">
                  <c:v>29.044522777286609</c:v>
                </c:pt>
                <c:pt idx="457">
                  <c:v>49.914868818111266</c:v>
                </c:pt>
                <c:pt idx="458">
                  <c:v>2.7852148589353449</c:v>
                </c:pt>
                <c:pt idx="459">
                  <c:v>90.655560899759564</c:v>
                </c:pt>
                <c:pt idx="460">
                  <c:v>23.525906940583717</c:v>
                </c:pt>
                <c:pt idx="461">
                  <c:v>3.3962529814075944</c:v>
                </c:pt>
                <c:pt idx="462">
                  <c:v>-12.733400977768339</c:v>
                </c:pt>
                <c:pt idx="463">
                  <c:v>-41.863054936944302</c:v>
                </c:pt>
                <c:pt idx="464">
                  <c:v>-27.992708896120508</c:v>
                </c:pt>
                <c:pt idx="465">
                  <c:v>29.877637144703495</c:v>
                </c:pt>
                <c:pt idx="466">
                  <c:v>84.747983185527488</c:v>
                </c:pt>
                <c:pt idx="467">
                  <c:v>33.618329226351243</c:v>
                </c:pt>
                <c:pt idx="468">
                  <c:v>44.488675267175225</c:v>
                </c:pt>
                <c:pt idx="469">
                  <c:v>-2.6409786920008056</c:v>
                </c:pt>
                <c:pt idx="470">
                  <c:v>-13.770632651177063</c:v>
                </c:pt>
                <c:pt idx="471">
                  <c:v>37.099713389646901</c:v>
                </c:pt>
                <c:pt idx="472">
                  <c:v>25.970059430470869</c:v>
                </c:pt>
                <c:pt idx="473">
                  <c:v>2.840405471294607</c:v>
                </c:pt>
                <c:pt idx="474">
                  <c:v>-54.28924848788143</c:v>
                </c:pt>
                <c:pt idx="475">
                  <c:v>61.581097552942531</c:v>
                </c:pt>
                <c:pt idx="476">
                  <c:v>50.451443593766264</c:v>
                </c:pt>
                <c:pt idx="477">
                  <c:v>-6.6782103654097709</c:v>
                </c:pt>
                <c:pt idx="478">
                  <c:v>7.1921356754141907</c:v>
                </c:pt>
                <c:pt idx="479">
                  <c:v>57.062481716237926</c:v>
                </c:pt>
                <c:pt idx="480">
                  <c:v>-22.067172242940615</c:v>
                </c:pt>
                <c:pt idx="481">
                  <c:v>-6.1968262021141536</c:v>
                </c:pt>
                <c:pt idx="482">
                  <c:v>-1.3264801612926935</c:v>
                </c:pt>
                <c:pt idx="483">
                  <c:v>50.543865879533541</c:v>
                </c:pt>
                <c:pt idx="484">
                  <c:v>-48.585788079645226</c:v>
                </c:pt>
                <c:pt idx="485">
                  <c:v>35.284557961178962</c:v>
                </c:pt>
                <c:pt idx="486">
                  <c:v>-8.8450959979948038</c:v>
                </c:pt>
                <c:pt idx="487">
                  <c:v>23.025250042826428</c:v>
                </c:pt>
                <c:pt idx="488">
                  <c:v>-13.10440391634711</c:v>
                </c:pt>
                <c:pt idx="489">
                  <c:v>-29.23405787552565</c:v>
                </c:pt>
                <c:pt idx="490">
                  <c:v>-1.3637118347019168</c:v>
                </c:pt>
                <c:pt idx="491">
                  <c:v>-50.493365793877729</c:v>
                </c:pt>
                <c:pt idx="492">
                  <c:v>-73.623019753053995</c:v>
                </c:pt>
                <c:pt idx="493">
                  <c:v>-2.752673712230262</c:v>
                </c:pt>
                <c:pt idx="494">
                  <c:v>-20.882327671406074</c:v>
                </c:pt>
                <c:pt idx="495">
                  <c:v>12.988018369417659</c:v>
                </c:pt>
                <c:pt idx="496">
                  <c:v>-24.14163558975838</c:v>
                </c:pt>
                <c:pt idx="497">
                  <c:v>-11.271289548934419</c:v>
                </c:pt>
                <c:pt idx="498">
                  <c:v>2.5990564918893142</c:v>
                </c:pt>
                <c:pt idx="499">
                  <c:v>38.469402532713275</c:v>
                </c:pt>
                <c:pt idx="500">
                  <c:v>41.339748573537236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5.7320455361686916E-2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Silica!$A$12:$A$1113</c:f>
              <c:numCache>
                <c:formatCode>General</c:formatCode>
                <c:ptCount val="1102"/>
                <c:pt idx="0">
                  <c:v>195</c:v>
                </c:pt>
                <c:pt idx="1">
                  <c:v>195.05</c:v>
                </c:pt>
                <c:pt idx="2">
                  <c:v>195.1</c:v>
                </c:pt>
                <c:pt idx="3">
                  <c:v>195.15</c:v>
                </c:pt>
                <c:pt idx="4">
                  <c:v>195.2</c:v>
                </c:pt>
                <c:pt idx="5">
                  <c:v>195.25</c:v>
                </c:pt>
                <c:pt idx="6">
                  <c:v>195.3</c:v>
                </c:pt>
                <c:pt idx="7">
                  <c:v>195.35</c:v>
                </c:pt>
                <c:pt idx="8">
                  <c:v>195.4</c:v>
                </c:pt>
                <c:pt idx="9">
                  <c:v>195.45</c:v>
                </c:pt>
                <c:pt idx="10">
                  <c:v>195.5</c:v>
                </c:pt>
                <c:pt idx="11">
                  <c:v>195.55</c:v>
                </c:pt>
                <c:pt idx="12">
                  <c:v>195.6</c:v>
                </c:pt>
                <c:pt idx="13">
                  <c:v>195.65</c:v>
                </c:pt>
                <c:pt idx="14">
                  <c:v>195.7</c:v>
                </c:pt>
                <c:pt idx="15">
                  <c:v>195.75</c:v>
                </c:pt>
                <c:pt idx="16">
                  <c:v>195.8</c:v>
                </c:pt>
                <c:pt idx="17">
                  <c:v>195.85</c:v>
                </c:pt>
                <c:pt idx="18">
                  <c:v>195.9</c:v>
                </c:pt>
                <c:pt idx="19">
                  <c:v>195.95</c:v>
                </c:pt>
                <c:pt idx="20">
                  <c:v>196</c:v>
                </c:pt>
                <c:pt idx="21">
                  <c:v>196.05</c:v>
                </c:pt>
                <c:pt idx="22">
                  <c:v>196.1</c:v>
                </c:pt>
                <c:pt idx="23">
                  <c:v>196.15</c:v>
                </c:pt>
                <c:pt idx="24">
                  <c:v>196.2</c:v>
                </c:pt>
                <c:pt idx="25">
                  <c:v>196.25</c:v>
                </c:pt>
                <c:pt idx="26">
                  <c:v>196.3</c:v>
                </c:pt>
                <c:pt idx="27">
                  <c:v>196.35</c:v>
                </c:pt>
                <c:pt idx="28">
                  <c:v>196.4</c:v>
                </c:pt>
                <c:pt idx="29">
                  <c:v>196.45</c:v>
                </c:pt>
                <c:pt idx="30">
                  <c:v>196.5</c:v>
                </c:pt>
                <c:pt idx="31">
                  <c:v>196.55</c:v>
                </c:pt>
                <c:pt idx="32">
                  <c:v>196.6</c:v>
                </c:pt>
                <c:pt idx="33">
                  <c:v>196.65</c:v>
                </c:pt>
                <c:pt idx="34">
                  <c:v>196.7</c:v>
                </c:pt>
                <c:pt idx="35">
                  <c:v>196.75</c:v>
                </c:pt>
                <c:pt idx="36">
                  <c:v>196.8</c:v>
                </c:pt>
                <c:pt idx="37">
                  <c:v>196.85</c:v>
                </c:pt>
                <c:pt idx="38">
                  <c:v>196.9</c:v>
                </c:pt>
                <c:pt idx="39">
                  <c:v>196.95</c:v>
                </c:pt>
                <c:pt idx="40">
                  <c:v>197</c:v>
                </c:pt>
                <c:pt idx="41">
                  <c:v>197.05</c:v>
                </c:pt>
                <c:pt idx="42">
                  <c:v>197.1</c:v>
                </c:pt>
                <c:pt idx="43">
                  <c:v>197.15</c:v>
                </c:pt>
                <c:pt idx="44">
                  <c:v>197.20000000000101</c:v>
                </c:pt>
                <c:pt idx="45">
                  <c:v>197.25000000000099</c:v>
                </c:pt>
                <c:pt idx="46">
                  <c:v>197.30000000000101</c:v>
                </c:pt>
                <c:pt idx="47">
                  <c:v>197.35000000000099</c:v>
                </c:pt>
                <c:pt idx="48">
                  <c:v>197.400000000001</c:v>
                </c:pt>
                <c:pt idx="49">
                  <c:v>197.45000000000101</c:v>
                </c:pt>
                <c:pt idx="50">
                  <c:v>197.50000000000099</c:v>
                </c:pt>
                <c:pt idx="51">
                  <c:v>197.55000000000101</c:v>
                </c:pt>
                <c:pt idx="52">
                  <c:v>197.60000000000099</c:v>
                </c:pt>
                <c:pt idx="53">
                  <c:v>197.650000000001</c:v>
                </c:pt>
                <c:pt idx="54">
                  <c:v>197.70000000000101</c:v>
                </c:pt>
                <c:pt idx="55">
                  <c:v>197.75000000000099</c:v>
                </c:pt>
                <c:pt idx="56">
                  <c:v>197.80000000000101</c:v>
                </c:pt>
                <c:pt idx="57">
                  <c:v>197.85000000000099</c:v>
                </c:pt>
                <c:pt idx="58">
                  <c:v>197.900000000001</c:v>
                </c:pt>
                <c:pt idx="59">
                  <c:v>197.95000000000101</c:v>
                </c:pt>
                <c:pt idx="60">
                  <c:v>198.00000000000099</c:v>
                </c:pt>
                <c:pt idx="61">
                  <c:v>198.05000000000101</c:v>
                </c:pt>
                <c:pt idx="62">
                  <c:v>198.10000000000099</c:v>
                </c:pt>
                <c:pt idx="63">
                  <c:v>198.150000000001</c:v>
                </c:pt>
                <c:pt idx="64">
                  <c:v>198.20000000000101</c:v>
                </c:pt>
                <c:pt idx="65">
                  <c:v>198.25000000000099</c:v>
                </c:pt>
                <c:pt idx="66">
                  <c:v>198.30000000000101</c:v>
                </c:pt>
                <c:pt idx="67">
                  <c:v>198.35000000000099</c:v>
                </c:pt>
                <c:pt idx="68">
                  <c:v>198.400000000001</c:v>
                </c:pt>
                <c:pt idx="69">
                  <c:v>198.45000000000101</c:v>
                </c:pt>
                <c:pt idx="70">
                  <c:v>198.50000000000099</c:v>
                </c:pt>
                <c:pt idx="71">
                  <c:v>198.55000000000101</c:v>
                </c:pt>
                <c:pt idx="72">
                  <c:v>198.60000000000099</c:v>
                </c:pt>
                <c:pt idx="73">
                  <c:v>198.650000000001</c:v>
                </c:pt>
                <c:pt idx="74">
                  <c:v>198.70000000000101</c:v>
                </c:pt>
                <c:pt idx="75">
                  <c:v>198.75000000000099</c:v>
                </c:pt>
                <c:pt idx="76">
                  <c:v>198.80000000000101</c:v>
                </c:pt>
                <c:pt idx="77">
                  <c:v>198.85000000000099</c:v>
                </c:pt>
                <c:pt idx="78">
                  <c:v>198.900000000001</c:v>
                </c:pt>
                <c:pt idx="79">
                  <c:v>198.95000000000101</c:v>
                </c:pt>
                <c:pt idx="80">
                  <c:v>199.00000000000099</c:v>
                </c:pt>
                <c:pt idx="81">
                  <c:v>199.05000000000101</c:v>
                </c:pt>
                <c:pt idx="82">
                  <c:v>199.10000000000099</c:v>
                </c:pt>
                <c:pt idx="83">
                  <c:v>199.150000000001</c:v>
                </c:pt>
                <c:pt idx="84">
                  <c:v>199.20000000000101</c:v>
                </c:pt>
                <c:pt idx="85">
                  <c:v>199.25000000000099</c:v>
                </c:pt>
                <c:pt idx="86">
                  <c:v>199.30000000000101</c:v>
                </c:pt>
                <c:pt idx="87">
                  <c:v>199.35000000000099</c:v>
                </c:pt>
                <c:pt idx="88">
                  <c:v>199.400000000001</c:v>
                </c:pt>
                <c:pt idx="89">
                  <c:v>199.45000000000101</c:v>
                </c:pt>
                <c:pt idx="90">
                  <c:v>199.50000000000099</c:v>
                </c:pt>
                <c:pt idx="91">
                  <c:v>199.55000000000101</c:v>
                </c:pt>
                <c:pt idx="92">
                  <c:v>199.60000000000099</c:v>
                </c:pt>
                <c:pt idx="93">
                  <c:v>199.650000000001</c:v>
                </c:pt>
                <c:pt idx="94">
                  <c:v>199.70000000000101</c:v>
                </c:pt>
                <c:pt idx="95">
                  <c:v>199.75000000000099</c:v>
                </c:pt>
                <c:pt idx="96">
                  <c:v>199.80000000000101</c:v>
                </c:pt>
                <c:pt idx="97">
                  <c:v>199.85000000000099</c:v>
                </c:pt>
                <c:pt idx="98">
                  <c:v>199.900000000001</c:v>
                </c:pt>
                <c:pt idx="99">
                  <c:v>199.95000000000101</c:v>
                </c:pt>
                <c:pt idx="100">
                  <c:v>200.00000000000099</c:v>
                </c:pt>
                <c:pt idx="101">
                  <c:v>200.05000000000101</c:v>
                </c:pt>
                <c:pt idx="102">
                  <c:v>200.10000000000099</c:v>
                </c:pt>
                <c:pt idx="103">
                  <c:v>200.150000000001</c:v>
                </c:pt>
                <c:pt idx="104">
                  <c:v>200.20000000000101</c:v>
                </c:pt>
                <c:pt idx="105">
                  <c:v>200.25000000000099</c:v>
                </c:pt>
                <c:pt idx="106">
                  <c:v>200.30000000000101</c:v>
                </c:pt>
                <c:pt idx="107">
                  <c:v>200.35000000000099</c:v>
                </c:pt>
                <c:pt idx="108">
                  <c:v>200.400000000001</c:v>
                </c:pt>
                <c:pt idx="109">
                  <c:v>200.45000000000101</c:v>
                </c:pt>
                <c:pt idx="110">
                  <c:v>200.50000000000099</c:v>
                </c:pt>
                <c:pt idx="111">
                  <c:v>200.55000000000101</c:v>
                </c:pt>
                <c:pt idx="112">
                  <c:v>200.60000000000099</c:v>
                </c:pt>
                <c:pt idx="113">
                  <c:v>200.650000000001</c:v>
                </c:pt>
                <c:pt idx="114">
                  <c:v>200.70000000000101</c:v>
                </c:pt>
                <c:pt idx="115">
                  <c:v>200.75000000000099</c:v>
                </c:pt>
                <c:pt idx="116">
                  <c:v>200.80000000000101</c:v>
                </c:pt>
                <c:pt idx="117">
                  <c:v>200.85000000000099</c:v>
                </c:pt>
                <c:pt idx="118">
                  <c:v>200.900000000001</c:v>
                </c:pt>
                <c:pt idx="119">
                  <c:v>200.95000000000101</c:v>
                </c:pt>
                <c:pt idx="120">
                  <c:v>201.00000000000099</c:v>
                </c:pt>
                <c:pt idx="121">
                  <c:v>201.05000000000101</c:v>
                </c:pt>
                <c:pt idx="122">
                  <c:v>201.10000000000099</c:v>
                </c:pt>
                <c:pt idx="123">
                  <c:v>201.150000000001</c:v>
                </c:pt>
                <c:pt idx="124">
                  <c:v>201.20000000000101</c:v>
                </c:pt>
                <c:pt idx="125">
                  <c:v>201.25000000000099</c:v>
                </c:pt>
                <c:pt idx="126">
                  <c:v>201.30000000000101</c:v>
                </c:pt>
                <c:pt idx="127">
                  <c:v>201.35000000000099</c:v>
                </c:pt>
                <c:pt idx="128">
                  <c:v>201.400000000001</c:v>
                </c:pt>
                <c:pt idx="129">
                  <c:v>201.45000000000101</c:v>
                </c:pt>
                <c:pt idx="130">
                  <c:v>201.50000000000099</c:v>
                </c:pt>
                <c:pt idx="131">
                  <c:v>201.55000000000101</c:v>
                </c:pt>
                <c:pt idx="132">
                  <c:v>201.60000000000201</c:v>
                </c:pt>
                <c:pt idx="133">
                  <c:v>201.650000000002</c:v>
                </c:pt>
                <c:pt idx="134">
                  <c:v>201.70000000000201</c:v>
                </c:pt>
                <c:pt idx="135">
                  <c:v>201.75000000000199</c:v>
                </c:pt>
                <c:pt idx="136">
                  <c:v>201.800000000002</c:v>
                </c:pt>
                <c:pt idx="137">
                  <c:v>201.85000000000201</c:v>
                </c:pt>
                <c:pt idx="138">
                  <c:v>201.900000000002</c:v>
                </c:pt>
                <c:pt idx="139">
                  <c:v>201.95000000000201</c:v>
                </c:pt>
                <c:pt idx="140">
                  <c:v>202.00000000000199</c:v>
                </c:pt>
                <c:pt idx="141">
                  <c:v>202.050000000002</c:v>
                </c:pt>
                <c:pt idx="142">
                  <c:v>202.10000000000201</c:v>
                </c:pt>
                <c:pt idx="143">
                  <c:v>202.150000000002</c:v>
                </c:pt>
                <c:pt idx="144">
                  <c:v>202.20000000000201</c:v>
                </c:pt>
                <c:pt idx="145">
                  <c:v>202.25000000000199</c:v>
                </c:pt>
                <c:pt idx="146">
                  <c:v>202.300000000002</c:v>
                </c:pt>
                <c:pt idx="147">
                  <c:v>202.35000000000201</c:v>
                </c:pt>
                <c:pt idx="148">
                  <c:v>202.400000000002</c:v>
                </c:pt>
                <c:pt idx="149">
                  <c:v>202.45000000000201</c:v>
                </c:pt>
                <c:pt idx="150">
                  <c:v>202.50000000000199</c:v>
                </c:pt>
                <c:pt idx="151">
                  <c:v>202.550000000002</c:v>
                </c:pt>
                <c:pt idx="152">
                  <c:v>202.60000000000201</c:v>
                </c:pt>
                <c:pt idx="153">
                  <c:v>202.650000000002</c:v>
                </c:pt>
                <c:pt idx="154">
                  <c:v>202.70000000000201</c:v>
                </c:pt>
                <c:pt idx="155">
                  <c:v>202.75000000000199</c:v>
                </c:pt>
                <c:pt idx="156">
                  <c:v>202.800000000002</c:v>
                </c:pt>
                <c:pt idx="157">
                  <c:v>202.85000000000201</c:v>
                </c:pt>
                <c:pt idx="158">
                  <c:v>202.900000000002</c:v>
                </c:pt>
                <c:pt idx="159">
                  <c:v>202.95000000000201</c:v>
                </c:pt>
                <c:pt idx="160">
                  <c:v>203.00000000000199</c:v>
                </c:pt>
                <c:pt idx="161">
                  <c:v>203.050000000002</c:v>
                </c:pt>
                <c:pt idx="162">
                  <c:v>203.10000000000201</c:v>
                </c:pt>
                <c:pt idx="163">
                  <c:v>203.150000000002</c:v>
                </c:pt>
                <c:pt idx="164">
                  <c:v>203.20000000000201</c:v>
                </c:pt>
                <c:pt idx="165">
                  <c:v>203.25000000000199</c:v>
                </c:pt>
                <c:pt idx="166">
                  <c:v>203.300000000002</c:v>
                </c:pt>
                <c:pt idx="167">
                  <c:v>203.35000000000201</c:v>
                </c:pt>
                <c:pt idx="168">
                  <c:v>203.400000000002</c:v>
                </c:pt>
                <c:pt idx="169">
                  <c:v>203.45000000000201</c:v>
                </c:pt>
                <c:pt idx="170">
                  <c:v>203.50000000000199</c:v>
                </c:pt>
                <c:pt idx="171">
                  <c:v>203.550000000002</c:v>
                </c:pt>
                <c:pt idx="172">
                  <c:v>203.60000000000201</c:v>
                </c:pt>
                <c:pt idx="173">
                  <c:v>203.650000000002</c:v>
                </c:pt>
                <c:pt idx="174">
                  <c:v>203.70000000000201</c:v>
                </c:pt>
                <c:pt idx="175">
                  <c:v>203.75000000000199</c:v>
                </c:pt>
                <c:pt idx="176">
                  <c:v>203.800000000002</c:v>
                </c:pt>
                <c:pt idx="177">
                  <c:v>203.85000000000201</c:v>
                </c:pt>
                <c:pt idx="178">
                  <c:v>203.900000000002</c:v>
                </c:pt>
                <c:pt idx="179">
                  <c:v>203.95000000000201</c:v>
                </c:pt>
                <c:pt idx="180">
                  <c:v>204.00000000000199</c:v>
                </c:pt>
                <c:pt idx="181">
                  <c:v>204.050000000002</c:v>
                </c:pt>
                <c:pt idx="182">
                  <c:v>204.10000000000201</c:v>
                </c:pt>
                <c:pt idx="183">
                  <c:v>204.150000000002</c:v>
                </c:pt>
                <c:pt idx="184">
                  <c:v>204.20000000000201</c:v>
                </c:pt>
                <c:pt idx="185">
                  <c:v>204.25000000000199</c:v>
                </c:pt>
                <c:pt idx="186">
                  <c:v>204.300000000002</c:v>
                </c:pt>
                <c:pt idx="187">
                  <c:v>204.35000000000201</c:v>
                </c:pt>
                <c:pt idx="188">
                  <c:v>204.400000000002</c:v>
                </c:pt>
                <c:pt idx="189">
                  <c:v>204.45000000000201</c:v>
                </c:pt>
                <c:pt idx="190">
                  <c:v>204.50000000000199</c:v>
                </c:pt>
                <c:pt idx="191">
                  <c:v>204.550000000002</c:v>
                </c:pt>
                <c:pt idx="192">
                  <c:v>204.60000000000201</c:v>
                </c:pt>
                <c:pt idx="193">
                  <c:v>204.650000000002</c:v>
                </c:pt>
                <c:pt idx="194">
                  <c:v>204.70000000000201</c:v>
                </c:pt>
                <c:pt idx="195">
                  <c:v>204.75000000000199</c:v>
                </c:pt>
                <c:pt idx="196">
                  <c:v>204.800000000002</c:v>
                </c:pt>
                <c:pt idx="197">
                  <c:v>204.85000000000201</c:v>
                </c:pt>
                <c:pt idx="198">
                  <c:v>204.900000000002</c:v>
                </c:pt>
                <c:pt idx="199">
                  <c:v>204.95000000000201</c:v>
                </c:pt>
                <c:pt idx="200">
                  <c:v>205.00000000000199</c:v>
                </c:pt>
                <c:pt idx="201">
                  <c:v>205.050000000002</c:v>
                </c:pt>
                <c:pt idx="202">
                  <c:v>205.10000000000201</c:v>
                </c:pt>
                <c:pt idx="203">
                  <c:v>205.150000000002</c:v>
                </c:pt>
                <c:pt idx="204">
                  <c:v>205.20000000000201</c:v>
                </c:pt>
                <c:pt idx="205">
                  <c:v>205.25000000000199</c:v>
                </c:pt>
                <c:pt idx="206">
                  <c:v>205.300000000002</c:v>
                </c:pt>
                <c:pt idx="207">
                  <c:v>205.35000000000201</c:v>
                </c:pt>
                <c:pt idx="208">
                  <c:v>205.400000000002</c:v>
                </c:pt>
                <c:pt idx="209">
                  <c:v>205.45000000000201</c:v>
                </c:pt>
                <c:pt idx="210">
                  <c:v>205.50000000000199</c:v>
                </c:pt>
                <c:pt idx="211">
                  <c:v>205.550000000002</c:v>
                </c:pt>
                <c:pt idx="212">
                  <c:v>205.60000000000201</c:v>
                </c:pt>
                <c:pt idx="213">
                  <c:v>205.650000000002</c:v>
                </c:pt>
                <c:pt idx="214">
                  <c:v>205.70000000000201</c:v>
                </c:pt>
                <c:pt idx="215">
                  <c:v>205.75000000000199</c:v>
                </c:pt>
                <c:pt idx="216">
                  <c:v>205.800000000003</c:v>
                </c:pt>
                <c:pt idx="217">
                  <c:v>205.85000000000201</c:v>
                </c:pt>
                <c:pt idx="218">
                  <c:v>205.90000000000299</c:v>
                </c:pt>
                <c:pt idx="219">
                  <c:v>205.95000000000201</c:v>
                </c:pt>
                <c:pt idx="220">
                  <c:v>206.00000000000301</c:v>
                </c:pt>
                <c:pt idx="221">
                  <c:v>206.050000000003</c:v>
                </c:pt>
                <c:pt idx="222">
                  <c:v>206.10000000000201</c:v>
                </c:pt>
                <c:pt idx="223">
                  <c:v>206.15000000000299</c:v>
                </c:pt>
                <c:pt idx="224">
                  <c:v>206.20000000000201</c:v>
                </c:pt>
                <c:pt idx="225">
                  <c:v>206.25000000000301</c:v>
                </c:pt>
                <c:pt idx="226">
                  <c:v>206.300000000003</c:v>
                </c:pt>
                <c:pt idx="227">
                  <c:v>206.35000000000301</c:v>
                </c:pt>
                <c:pt idx="228">
                  <c:v>206.40000000000299</c:v>
                </c:pt>
                <c:pt idx="229">
                  <c:v>206.450000000003</c:v>
                </c:pt>
                <c:pt idx="230">
                  <c:v>206.50000000000301</c:v>
                </c:pt>
                <c:pt idx="231">
                  <c:v>206.550000000003</c:v>
                </c:pt>
                <c:pt idx="232">
                  <c:v>206.60000000000301</c:v>
                </c:pt>
                <c:pt idx="233">
                  <c:v>206.65000000000299</c:v>
                </c:pt>
                <c:pt idx="234">
                  <c:v>206.700000000003</c:v>
                </c:pt>
                <c:pt idx="235">
                  <c:v>206.75000000000301</c:v>
                </c:pt>
                <c:pt idx="236">
                  <c:v>206.800000000003</c:v>
                </c:pt>
                <c:pt idx="237">
                  <c:v>206.85000000000301</c:v>
                </c:pt>
                <c:pt idx="238">
                  <c:v>206.90000000000299</c:v>
                </c:pt>
                <c:pt idx="239">
                  <c:v>206.950000000003</c:v>
                </c:pt>
                <c:pt idx="240">
                  <c:v>207.00000000000301</c:v>
                </c:pt>
                <c:pt idx="241">
                  <c:v>207.050000000003</c:v>
                </c:pt>
                <c:pt idx="242">
                  <c:v>207.10000000000301</c:v>
                </c:pt>
                <c:pt idx="243">
                  <c:v>207.15000000000299</c:v>
                </c:pt>
                <c:pt idx="244">
                  <c:v>207.200000000003</c:v>
                </c:pt>
                <c:pt idx="245">
                  <c:v>207.25000000000301</c:v>
                </c:pt>
                <c:pt idx="246">
                  <c:v>207.300000000003</c:v>
                </c:pt>
                <c:pt idx="247">
                  <c:v>207.35000000000301</c:v>
                </c:pt>
                <c:pt idx="248">
                  <c:v>207.40000000000299</c:v>
                </c:pt>
                <c:pt idx="249">
                  <c:v>207.450000000003</c:v>
                </c:pt>
                <c:pt idx="250">
                  <c:v>207.50000000000301</c:v>
                </c:pt>
                <c:pt idx="251">
                  <c:v>207.550000000003</c:v>
                </c:pt>
                <c:pt idx="252">
                  <c:v>207.60000000000301</c:v>
                </c:pt>
                <c:pt idx="253">
                  <c:v>207.65000000000299</c:v>
                </c:pt>
                <c:pt idx="254">
                  <c:v>207.700000000003</c:v>
                </c:pt>
                <c:pt idx="255">
                  <c:v>207.75000000000301</c:v>
                </c:pt>
                <c:pt idx="256">
                  <c:v>207.800000000003</c:v>
                </c:pt>
                <c:pt idx="257">
                  <c:v>207.85000000000301</c:v>
                </c:pt>
                <c:pt idx="258">
                  <c:v>207.90000000000299</c:v>
                </c:pt>
                <c:pt idx="259">
                  <c:v>207.950000000003</c:v>
                </c:pt>
                <c:pt idx="260">
                  <c:v>208.00000000000301</c:v>
                </c:pt>
                <c:pt idx="261">
                  <c:v>208.050000000003</c:v>
                </c:pt>
                <c:pt idx="262">
                  <c:v>208.10000000000301</c:v>
                </c:pt>
                <c:pt idx="263">
                  <c:v>208.15000000000299</c:v>
                </c:pt>
                <c:pt idx="264">
                  <c:v>208.200000000003</c:v>
                </c:pt>
                <c:pt idx="265">
                  <c:v>208.25000000000301</c:v>
                </c:pt>
                <c:pt idx="266">
                  <c:v>208.300000000003</c:v>
                </c:pt>
                <c:pt idx="267">
                  <c:v>208.35000000000301</c:v>
                </c:pt>
                <c:pt idx="268">
                  <c:v>208.40000000000299</c:v>
                </c:pt>
                <c:pt idx="269">
                  <c:v>208.450000000003</c:v>
                </c:pt>
                <c:pt idx="270">
                  <c:v>208.50000000000301</c:v>
                </c:pt>
                <c:pt idx="271">
                  <c:v>208.550000000003</c:v>
                </c:pt>
                <c:pt idx="272">
                  <c:v>208.60000000000301</c:v>
                </c:pt>
                <c:pt idx="273">
                  <c:v>208.65000000000299</c:v>
                </c:pt>
                <c:pt idx="274">
                  <c:v>208.700000000003</c:v>
                </c:pt>
                <c:pt idx="275">
                  <c:v>208.75000000000301</c:v>
                </c:pt>
                <c:pt idx="276">
                  <c:v>208.800000000003</c:v>
                </c:pt>
                <c:pt idx="277">
                  <c:v>208.85000000000301</c:v>
                </c:pt>
                <c:pt idx="278">
                  <c:v>208.90000000000299</c:v>
                </c:pt>
                <c:pt idx="279">
                  <c:v>208.950000000003</c:v>
                </c:pt>
                <c:pt idx="280">
                  <c:v>209.00000000000301</c:v>
                </c:pt>
                <c:pt idx="281">
                  <c:v>209.050000000003</c:v>
                </c:pt>
                <c:pt idx="282">
                  <c:v>209.10000000000301</c:v>
                </c:pt>
                <c:pt idx="283">
                  <c:v>209.15000000000299</c:v>
                </c:pt>
                <c:pt idx="284">
                  <c:v>209.200000000003</c:v>
                </c:pt>
                <c:pt idx="285">
                  <c:v>209.25000000000301</c:v>
                </c:pt>
                <c:pt idx="286">
                  <c:v>209.300000000003</c:v>
                </c:pt>
                <c:pt idx="287">
                  <c:v>209.35000000000301</c:v>
                </c:pt>
                <c:pt idx="288">
                  <c:v>209.40000000000299</c:v>
                </c:pt>
                <c:pt idx="289">
                  <c:v>209.450000000003</c:v>
                </c:pt>
                <c:pt idx="290">
                  <c:v>209.50000000000301</c:v>
                </c:pt>
                <c:pt idx="291">
                  <c:v>209.550000000003</c:v>
                </c:pt>
                <c:pt idx="292">
                  <c:v>209.60000000000301</c:v>
                </c:pt>
                <c:pt idx="293">
                  <c:v>209.65000000000299</c:v>
                </c:pt>
                <c:pt idx="294">
                  <c:v>209.700000000003</c:v>
                </c:pt>
                <c:pt idx="295">
                  <c:v>209.75000000000301</c:v>
                </c:pt>
                <c:pt idx="296">
                  <c:v>209.800000000003</c:v>
                </c:pt>
                <c:pt idx="297">
                  <c:v>209.85000000000301</c:v>
                </c:pt>
                <c:pt idx="298">
                  <c:v>209.90000000000299</c:v>
                </c:pt>
                <c:pt idx="299">
                  <c:v>209.950000000003</c:v>
                </c:pt>
                <c:pt idx="300">
                  <c:v>210.00000000000301</c:v>
                </c:pt>
                <c:pt idx="301">
                  <c:v>210.050000000003</c:v>
                </c:pt>
                <c:pt idx="302">
                  <c:v>210.10000000000301</c:v>
                </c:pt>
                <c:pt idx="303">
                  <c:v>210.15000000000299</c:v>
                </c:pt>
                <c:pt idx="304">
                  <c:v>210.200000000004</c:v>
                </c:pt>
                <c:pt idx="305">
                  <c:v>210.25000000000301</c:v>
                </c:pt>
                <c:pt idx="306">
                  <c:v>210.30000000000399</c:v>
                </c:pt>
                <c:pt idx="307">
                  <c:v>210.35000000000301</c:v>
                </c:pt>
                <c:pt idx="308">
                  <c:v>210.40000000000401</c:v>
                </c:pt>
                <c:pt idx="309">
                  <c:v>210.450000000004</c:v>
                </c:pt>
                <c:pt idx="310">
                  <c:v>210.50000000000301</c:v>
                </c:pt>
                <c:pt idx="311">
                  <c:v>210.55000000000399</c:v>
                </c:pt>
                <c:pt idx="312">
                  <c:v>210.60000000000301</c:v>
                </c:pt>
                <c:pt idx="313">
                  <c:v>210.65000000000401</c:v>
                </c:pt>
                <c:pt idx="314">
                  <c:v>210.700000000004</c:v>
                </c:pt>
                <c:pt idx="315">
                  <c:v>210.75000000000401</c:v>
                </c:pt>
                <c:pt idx="316">
                  <c:v>210.80000000000399</c:v>
                </c:pt>
                <c:pt idx="317">
                  <c:v>210.850000000004</c:v>
                </c:pt>
                <c:pt idx="318">
                  <c:v>210.90000000000401</c:v>
                </c:pt>
                <c:pt idx="319">
                  <c:v>210.950000000004</c:v>
                </c:pt>
                <c:pt idx="320">
                  <c:v>211.00000000000401</c:v>
                </c:pt>
                <c:pt idx="321">
                  <c:v>211.05000000000399</c:v>
                </c:pt>
                <c:pt idx="322">
                  <c:v>211.100000000004</c:v>
                </c:pt>
                <c:pt idx="323">
                  <c:v>211.15000000000401</c:v>
                </c:pt>
                <c:pt idx="324">
                  <c:v>211.200000000004</c:v>
                </c:pt>
                <c:pt idx="325">
                  <c:v>211.25000000000401</c:v>
                </c:pt>
                <c:pt idx="326">
                  <c:v>211.30000000000399</c:v>
                </c:pt>
                <c:pt idx="327">
                  <c:v>211.350000000004</c:v>
                </c:pt>
                <c:pt idx="328">
                  <c:v>211.40000000000401</c:v>
                </c:pt>
                <c:pt idx="329">
                  <c:v>211.450000000004</c:v>
                </c:pt>
                <c:pt idx="330">
                  <c:v>211.50000000000401</c:v>
                </c:pt>
                <c:pt idx="331">
                  <c:v>211.55000000000399</c:v>
                </c:pt>
                <c:pt idx="332">
                  <c:v>211.600000000004</c:v>
                </c:pt>
                <c:pt idx="333">
                  <c:v>211.65000000000401</c:v>
                </c:pt>
                <c:pt idx="334">
                  <c:v>211.700000000004</c:v>
                </c:pt>
                <c:pt idx="335">
                  <c:v>211.75000000000401</c:v>
                </c:pt>
                <c:pt idx="336">
                  <c:v>211.80000000000399</c:v>
                </c:pt>
                <c:pt idx="337">
                  <c:v>211.850000000004</c:v>
                </c:pt>
                <c:pt idx="338">
                  <c:v>211.90000000000401</c:v>
                </c:pt>
                <c:pt idx="339">
                  <c:v>211.950000000004</c:v>
                </c:pt>
                <c:pt idx="340">
                  <c:v>212.00000000000401</c:v>
                </c:pt>
                <c:pt idx="341">
                  <c:v>212.05000000000399</c:v>
                </c:pt>
                <c:pt idx="342">
                  <c:v>212.100000000004</c:v>
                </c:pt>
                <c:pt idx="343">
                  <c:v>212.15000000000401</c:v>
                </c:pt>
                <c:pt idx="344">
                  <c:v>212.200000000004</c:v>
                </c:pt>
                <c:pt idx="345">
                  <c:v>212.25000000000401</c:v>
                </c:pt>
                <c:pt idx="346">
                  <c:v>212.30000000000399</c:v>
                </c:pt>
                <c:pt idx="347">
                  <c:v>212.350000000004</c:v>
                </c:pt>
                <c:pt idx="348">
                  <c:v>212.40000000000401</c:v>
                </c:pt>
                <c:pt idx="349">
                  <c:v>212.450000000004</c:v>
                </c:pt>
                <c:pt idx="350">
                  <c:v>212.50000000000401</c:v>
                </c:pt>
                <c:pt idx="351">
                  <c:v>212.55000000000399</c:v>
                </c:pt>
                <c:pt idx="352">
                  <c:v>212.600000000004</c:v>
                </c:pt>
                <c:pt idx="353">
                  <c:v>212.65000000000401</c:v>
                </c:pt>
                <c:pt idx="354">
                  <c:v>212.700000000004</c:v>
                </c:pt>
                <c:pt idx="355">
                  <c:v>212.75000000000401</c:v>
                </c:pt>
                <c:pt idx="356">
                  <c:v>212.80000000000399</c:v>
                </c:pt>
                <c:pt idx="357">
                  <c:v>212.850000000004</c:v>
                </c:pt>
                <c:pt idx="358">
                  <c:v>212.90000000000401</c:v>
                </c:pt>
                <c:pt idx="359">
                  <c:v>212.950000000004</c:v>
                </c:pt>
                <c:pt idx="360">
                  <c:v>213.00000000000401</c:v>
                </c:pt>
                <c:pt idx="361">
                  <c:v>213.05000000000399</c:v>
                </c:pt>
                <c:pt idx="362">
                  <c:v>213.100000000004</c:v>
                </c:pt>
                <c:pt idx="363">
                  <c:v>213.15000000000401</c:v>
                </c:pt>
                <c:pt idx="364">
                  <c:v>213.200000000004</c:v>
                </c:pt>
                <c:pt idx="365">
                  <c:v>213.25000000000401</c:v>
                </c:pt>
                <c:pt idx="366">
                  <c:v>213.30000000000399</c:v>
                </c:pt>
                <c:pt idx="367">
                  <c:v>213.350000000004</c:v>
                </c:pt>
                <c:pt idx="368">
                  <c:v>213.40000000000401</c:v>
                </c:pt>
                <c:pt idx="369">
                  <c:v>213.450000000004</c:v>
                </c:pt>
                <c:pt idx="370">
                  <c:v>213.50000000000401</c:v>
                </c:pt>
                <c:pt idx="371">
                  <c:v>213.55000000000399</c:v>
                </c:pt>
                <c:pt idx="372">
                  <c:v>213.600000000004</c:v>
                </c:pt>
                <c:pt idx="373">
                  <c:v>213.65000000000401</c:v>
                </c:pt>
                <c:pt idx="374">
                  <c:v>213.700000000004</c:v>
                </c:pt>
                <c:pt idx="375">
                  <c:v>213.75000000000401</c:v>
                </c:pt>
                <c:pt idx="376">
                  <c:v>213.80000000000399</c:v>
                </c:pt>
                <c:pt idx="377">
                  <c:v>213.850000000004</c:v>
                </c:pt>
                <c:pt idx="378">
                  <c:v>213.90000000000401</c:v>
                </c:pt>
                <c:pt idx="379">
                  <c:v>213.950000000004</c:v>
                </c:pt>
                <c:pt idx="380">
                  <c:v>214.00000000000401</c:v>
                </c:pt>
                <c:pt idx="381">
                  <c:v>214.05000000000399</c:v>
                </c:pt>
                <c:pt idx="382">
                  <c:v>214.100000000004</c:v>
                </c:pt>
                <c:pt idx="383">
                  <c:v>214.15000000000401</c:v>
                </c:pt>
                <c:pt idx="384">
                  <c:v>214.200000000004</c:v>
                </c:pt>
                <c:pt idx="385">
                  <c:v>214.25000000000401</c:v>
                </c:pt>
                <c:pt idx="386">
                  <c:v>214.30000000000399</c:v>
                </c:pt>
                <c:pt idx="387">
                  <c:v>214.350000000004</c:v>
                </c:pt>
                <c:pt idx="388">
                  <c:v>214.40000000000401</c:v>
                </c:pt>
                <c:pt idx="389">
                  <c:v>214.450000000004</c:v>
                </c:pt>
                <c:pt idx="390">
                  <c:v>214.50000000000401</c:v>
                </c:pt>
                <c:pt idx="391">
                  <c:v>214.55000000000399</c:v>
                </c:pt>
                <c:pt idx="392">
                  <c:v>214.600000000005</c:v>
                </c:pt>
                <c:pt idx="393">
                  <c:v>214.65000000000401</c:v>
                </c:pt>
                <c:pt idx="394">
                  <c:v>214.70000000000499</c:v>
                </c:pt>
                <c:pt idx="395">
                  <c:v>214.75000000000401</c:v>
                </c:pt>
                <c:pt idx="396">
                  <c:v>214.80000000000501</c:v>
                </c:pt>
                <c:pt idx="397">
                  <c:v>214.850000000005</c:v>
                </c:pt>
                <c:pt idx="398">
                  <c:v>214.90000000000401</c:v>
                </c:pt>
                <c:pt idx="399">
                  <c:v>214.95000000000499</c:v>
                </c:pt>
                <c:pt idx="400">
                  <c:v>215.00000000000401</c:v>
                </c:pt>
                <c:pt idx="401">
                  <c:v>215.05000000000501</c:v>
                </c:pt>
                <c:pt idx="402">
                  <c:v>215.100000000005</c:v>
                </c:pt>
                <c:pt idx="403">
                  <c:v>215.15000000000501</c:v>
                </c:pt>
                <c:pt idx="404">
                  <c:v>215.20000000000499</c:v>
                </c:pt>
                <c:pt idx="405">
                  <c:v>215.250000000005</c:v>
                </c:pt>
                <c:pt idx="406">
                  <c:v>215.30000000000501</c:v>
                </c:pt>
                <c:pt idx="407">
                  <c:v>215.350000000005</c:v>
                </c:pt>
                <c:pt idx="408">
                  <c:v>215.40000000000501</c:v>
                </c:pt>
                <c:pt idx="409">
                  <c:v>215.45000000000499</c:v>
                </c:pt>
                <c:pt idx="410">
                  <c:v>215.500000000005</c:v>
                </c:pt>
                <c:pt idx="411">
                  <c:v>215.55000000000501</c:v>
                </c:pt>
                <c:pt idx="412">
                  <c:v>215.600000000005</c:v>
                </c:pt>
                <c:pt idx="413">
                  <c:v>215.65000000000501</c:v>
                </c:pt>
                <c:pt idx="414">
                  <c:v>215.70000000000499</c:v>
                </c:pt>
                <c:pt idx="415">
                  <c:v>215.750000000005</c:v>
                </c:pt>
                <c:pt idx="416">
                  <c:v>215.80000000000501</c:v>
                </c:pt>
                <c:pt idx="417">
                  <c:v>215.850000000005</c:v>
                </c:pt>
                <c:pt idx="418">
                  <c:v>215.90000000000501</c:v>
                </c:pt>
                <c:pt idx="419">
                  <c:v>215.95000000000499</c:v>
                </c:pt>
                <c:pt idx="420">
                  <c:v>216.000000000005</c:v>
                </c:pt>
                <c:pt idx="421">
                  <c:v>216.05000000000501</c:v>
                </c:pt>
                <c:pt idx="422">
                  <c:v>216.100000000005</c:v>
                </c:pt>
                <c:pt idx="423">
                  <c:v>216.15000000000501</c:v>
                </c:pt>
                <c:pt idx="424">
                  <c:v>216.20000000000499</c:v>
                </c:pt>
                <c:pt idx="425">
                  <c:v>216.250000000005</c:v>
                </c:pt>
                <c:pt idx="426">
                  <c:v>216.30000000000501</c:v>
                </c:pt>
                <c:pt idx="427">
                  <c:v>216.350000000005</c:v>
                </c:pt>
                <c:pt idx="428">
                  <c:v>216.40000000000501</c:v>
                </c:pt>
                <c:pt idx="429">
                  <c:v>216.45000000000499</c:v>
                </c:pt>
                <c:pt idx="430">
                  <c:v>216.500000000005</c:v>
                </c:pt>
                <c:pt idx="431">
                  <c:v>216.55000000000501</c:v>
                </c:pt>
                <c:pt idx="432">
                  <c:v>216.600000000005</c:v>
                </c:pt>
                <c:pt idx="433">
                  <c:v>216.65000000000501</c:v>
                </c:pt>
                <c:pt idx="434">
                  <c:v>216.70000000000499</c:v>
                </c:pt>
                <c:pt idx="435">
                  <c:v>216.750000000005</c:v>
                </c:pt>
                <c:pt idx="436">
                  <c:v>216.80000000000501</c:v>
                </c:pt>
                <c:pt idx="437">
                  <c:v>216.850000000005</c:v>
                </c:pt>
                <c:pt idx="438">
                  <c:v>216.90000000000501</c:v>
                </c:pt>
                <c:pt idx="439">
                  <c:v>216.95000000000499</c:v>
                </c:pt>
                <c:pt idx="440">
                  <c:v>217.000000000005</c:v>
                </c:pt>
                <c:pt idx="441">
                  <c:v>217.05000000000501</c:v>
                </c:pt>
                <c:pt idx="442">
                  <c:v>217.100000000005</c:v>
                </c:pt>
                <c:pt idx="443">
                  <c:v>217.15000000000501</c:v>
                </c:pt>
                <c:pt idx="444">
                  <c:v>217.20000000000499</c:v>
                </c:pt>
                <c:pt idx="445">
                  <c:v>217.250000000005</c:v>
                </c:pt>
                <c:pt idx="446">
                  <c:v>217.30000000000501</c:v>
                </c:pt>
                <c:pt idx="447">
                  <c:v>217.350000000005</c:v>
                </c:pt>
                <c:pt idx="448">
                  <c:v>217.40000000000501</c:v>
                </c:pt>
                <c:pt idx="449">
                  <c:v>217.45000000000499</c:v>
                </c:pt>
                <c:pt idx="450">
                  <c:v>217.500000000005</c:v>
                </c:pt>
                <c:pt idx="451">
                  <c:v>217.55000000000501</c:v>
                </c:pt>
                <c:pt idx="452">
                  <c:v>217.600000000005</c:v>
                </c:pt>
                <c:pt idx="453">
                  <c:v>217.65000000000501</c:v>
                </c:pt>
                <c:pt idx="454">
                  <c:v>217.70000000000499</c:v>
                </c:pt>
                <c:pt idx="455">
                  <c:v>217.750000000005</c:v>
                </c:pt>
                <c:pt idx="456">
                  <c:v>217.80000000000501</c:v>
                </c:pt>
                <c:pt idx="457">
                  <c:v>217.850000000005</c:v>
                </c:pt>
                <c:pt idx="458">
                  <c:v>217.90000000000501</c:v>
                </c:pt>
                <c:pt idx="459">
                  <c:v>217.95000000000499</c:v>
                </c:pt>
                <c:pt idx="460">
                  <c:v>218.000000000005</c:v>
                </c:pt>
                <c:pt idx="461">
                  <c:v>218.05000000000501</c:v>
                </c:pt>
                <c:pt idx="462">
                  <c:v>218.100000000005</c:v>
                </c:pt>
                <c:pt idx="463">
                  <c:v>218.15000000000501</c:v>
                </c:pt>
                <c:pt idx="464">
                  <c:v>218.20000000000499</c:v>
                </c:pt>
                <c:pt idx="465">
                  <c:v>218.250000000005</c:v>
                </c:pt>
                <c:pt idx="466">
                  <c:v>218.30000000000501</c:v>
                </c:pt>
                <c:pt idx="467">
                  <c:v>218.350000000005</c:v>
                </c:pt>
                <c:pt idx="468">
                  <c:v>218.40000000000501</c:v>
                </c:pt>
                <c:pt idx="469">
                  <c:v>218.45000000000499</c:v>
                </c:pt>
                <c:pt idx="470">
                  <c:v>218.500000000005</c:v>
                </c:pt>
                <c:pt idx="471">
                  <c:v>218.55000000000501</c:v>
                </c:pt>
                <c:pt idx="472">
                  <c:v>218.600000000005</c:v>
                </c:pt>
                <c:pt idx="473">
                  <c:v>218.65000000000501</c:v>
                </c:pt>
                <c:pt idx="474">
                  <c:v>218.70000000000499</c:v>
                </c:pt>
                <c:pt idx="475">
                  <c:v>218.750000000005</c:v>
                </c:pt>
                <c:pt idx="476">
                  <c:v>218.80000000000501</c:v>
                </c:pt>
                <c:pt idx="477">
                  <c:v>218.850000000005</c:v>
                </c:pt>
                <c:pt idx="478">
                  <c:v>218.90000000000501</c:v>
                </c:pt>
                <c:pt idx="479">
                  <c:v>218.95000000000499</c:v>
                </c:pt>
                <c:pt idx="480">
                  <c:v>219.000000000006</c:v>
                </c:pt>
                <c:pt idx="481">
                  <c:v>219.05000000000501</c:v>
                </c:pt>
                <c:pt idx="482">
                  <c:v>219.10000000000599</c:v>
                </c:pt>
                <c:pt idx="483">
                  <c:v>219.15000000000501</c:v>
                </c:pt>
                <c:pt idx="484">
                  <c:v>219.20000000000601</c:v>
                </c:pt>
                <c:pt idx="485">
                  <c:v>219.250000000006</c:v>
                </c:pt>
                <c:pt idx="486">
                  <c:v>219.30000000000501</c:v>
                </c:pt>
                <c:pt idx="487">
                  <c:v>219.35000000000599</c:v>
                </c:pt>
                <c:pt idx="488">
                  <c:v>219.40000000000501</c:v>
                </c:pt>
                <c:pt idx="489">
                  <c:v>219.45000000000601</c:v>
                </c:pt>
                <c:pt idx="490">
                  <c:v>219.500000000006</c:v>
                </c:pt>
                <c:pt idx="491">
                  <c:v>219.55000000000601</c:v>
                </c:pt>
                <c:pt idx="492">
                  <c:v>219.60000000000599</c:v>
                </c:pt>
                <c:pt idx="493">
                  <c:v>219.650000000006</c:v>
                </c:pt>
                <c:pt idx="494">
                  <c:v>219.70000000000601</c:v>
                </c:pt>
                <c:pt idx="495">
                  <c:v>219.750000000006</c:v>
                </c:pt>
                <c:pt idx="496">
                  <c:v>219.80000000000601</c:v>
                </c:pt>
                <c:pt idx="497">
                  <c:v>219.85000000000599</c:v>
                </c:pt>
                <c:pt idx="498">
                  <c:v>219.900000000006</c:v>
                </c:pt>
                <c:pt idx="499">
                  <c:v>219.95000000000601</c:v>
                </c:pt>
                <c:pt idx="500">
                  <c:v>220.000000000006</c:v>
                </c:pt>
              </c:numCache>
            </c:numRef>
          </c:xVal>
          <c:yVal>
            <c:numRef>
              <c:f>Silica!$B$12:$B$1113</c:f>
              <c:numCache>
                <c:formatCode>General</c:formatCode>
                <c:ptCount val="1102"/>
                <c:pt idx="0">
                  <c:v>1747</c:v>
                </c:pt>
                <c:pt idx="1">
                  <c:v>1907</c:v>
                </c:pt>
                <c:pt idx="2">
                  <c:v>1986</c:v>
                </c:pt>
                <c:pt idx="3">
                  <c:v>1952</c:v>
                </c:pt>
                <c:pt idx="4">
                  <c:v>1931</c:v>
                </c:pt>
                <c:pt idx="5">
                  <c:v>1952</c:v>
                </c:pt>
                <c:pt idx="6">
                  <c:v>1943</c:v>
                </c:pt>
                <c:pt idx="7">
                  <c:v>2013</c:v>
                </c:pt>
                <c:pt idx="8">
                  <c:v>1943</c:v>
                </c:pt>
                <c:pt idx="9">
                  <c:v>1949</c:v>
                </c:pt>
                <c:pt idx="10">
                  <c:v>1953</c:v>
                </c:pt>
                <c:pt idx="11">
                  <c:v>1981</c:v>
                </c:pt>
                <c:pt idx="12">
                  <c:v>1894</c:v>
                </c:pt>
                <c:pt idx="13">
                  <c:v>2035</c:v>
                </c:pt>
                <c:pt idx="14">
                  <c:v>1982</c:v>
                </c:pt>
                <c:pt idx="15">
                  <c:v>1933</c:v>
                </c:pt>
                <c:pt idx="16">
                  <c:v>1924</c:v>
                </c:pt>
                <c:pt idx="17">
                  <c:v>1909</c:v>
                </c:pt>
                <c:pt idx="18">
                  <c:v>1979</c:v>
                </c:pt>
                <c:pt idx="19">
                  <c:v>1902</c:v>
                </c:pt>
                <c:pt idx="20">
                  <c:v>2005</c:v>
                </c:pt>
                <c:pt idx="21">
                  <c:v>1904</c:v>
                </c:pt>
                <c:pt idx="22">
                  <c:v>1911</c:v>
                </c:pt>
                <c:pt idx="23">
                  <c:v>1943</c:v>
                </c:pt>
                <c:pt idx="24">
                  <c:v>1961</c:v>
                </c:pt>
                <c:pt idx="25">
                  <c:v>1989</c:v>
                </c:pt>
                <c:pt idx="26">
                  <c:v>1869</c:v>
                </c:pt>
                <c:pt idx="27">
                  <c:v>1953</c:v>
                </c:pt>
                <c:pt idx="28">
                  <c:v>1814</c:v>
                </c:pt>
                <c:pt idx="29">
                  <c:v>1902</c:v>
                </c:pt>
                <c:pt idx="30">
                  <c:v>1989</c:v>
                </c:pt>
                <c:pt idx="31">
                  <c:v>1888</c:v>
                </c:pt>
                <c:pt idx="32">
                  <c:v>1932</c:v>
                </c:pt>
                <c:pt idx="33">
                  <c:v>1936</c:v>
                </c:pt>
                <c:pt idx="34">
                  <c:v>1921</c:v>
                </c:pt>
                <c:pt idx="35">
                  <c:v>1995</c:v>
                </c:pt>
                <c:pt idx="36">
                  <c:v>1984</c:v>
                </c:pt>
                <c:pt idx="37">
                  <c:v>2009</c:v>
                </c:pt>
                <c:pt idx="38">
                  <c:v>1966</c:v>
                </c:pt>
                <c:pt idx="39">
                  <c:v>1961</c:v>
                </c:pt>
                <c:pt idx="40">
                  <c:v>1967</c:v>
                </c:pt>
                <c:pt idx="41">
                  <c:v>1967</c:v>
                </c:pt>
                <c:pt idx="42">
                  <c:v>2018</c:v>
                </c:pt>
                <c:pt idx="43">
                  <c:v>1870</c:v>
                </c:pt>
                <c:pt idx="44">
                  <c:v>1933</c:v>
                </c:pt>
                <c:pt idx="45">
                  <c:v>1900</c:v>
                </c:pt>
                <c:pt idx="46">
                  <c:v>1943</c:v>
                </c:pt>
                <c:pt idx="47">
                  <c:v>1971</c:v>
                </c:pt>
                <c:pt idx="48">
                  <c:v>1953</c:v>
                </c:pt>
                <c:pt idx="49">
                  <c:v>2024</c:v>
                </c:pt>
                <c:pt idx="50">
                  <c:v>1872</c:v>
                </c:pt>
                <c:pt idx="51">
                  <c:v>1946</c:v>
                </c:pt>
                <c:pt idx="52">
                  <c:v>1908</c:v>
                </c:pt>
                <c:pt idx="53">
                  <c:v>1918</c:v>
                </c:pt>
                <c:pt idx="54">
                  <c:v>1958</c:v>
                </c:pt>
                <c:pt idx="55">
                  <c:v>1928</c:v>
                </c:pt>
                <c:pt idx="56">
                  <c:v>1941</c:v>
                </c:pt>
                <c:pt idx="57">
                  <c:v>1840</c:v>
                </c:pt>
                <c:pt idx="58">
                  <c:v>1930</c:v>
                </c:pt>
                <c:pt idx="59">
                  <c:v>1863</c:v>
                </c:pt>
                <c:pt idx="60">
                  <c:v>1937</c:v>
                </c:pt>
                <c:pt idx="61">
                  <c:v>1957</c:v>
                </c:pt>
                <c:pt idx="62">
                  <c:v>1983</c:v>
                </c:pt>
                <c:pt idx="63">
                  <c:v>1899</c:v>
                </c:pt>
                <c:pt idx="64">
                  <c:v>1929</c:v>
                </c:pt>
                <c:pt idx="65">
                  <c:v>1991</c:v>
                </c:pt>
                <c:pt idx="66">
                  <c:v>1987</c:v>
                </c:pt>
                <c:pt idx="67">
                  <c:v>1974</c:v>
                </c:pt>
                <c:pt idx="68">
                  <c:v>1950</c:v>
                </c:pt>
                <c:pt idx="69">
                  <c:v>1990</c:v>
                </c:pt>
                <c:pt idx="70">
                  <c:v>1989</c:v>
                </c:pt>
                <c:pt idx="71">
                  <c:v>1860</c:v>
                </c:pt>
                <c:pt idx="72">
                  <c:v>1938</c:v>
                </c:pt>
                <c:pt idx="73">
                  <c:v>2016</c:v>
                </c:pt>
                <c:pt idx="74">
                  <c:v>1962</c:v>
                </c:pt>
                <c:pt idx="75">
                  <c:v>1897</c:v>
                </c:pt>
                <c:pt idx="76">
                  <c:v>2001</c:v>
                </c:pt>
                <c:pt idx="77">
                  <c:v>1973</c:v>
                </c:pt>
                <c:pt idx="78">
                  <c:v>1977</c:v>
                </c:pt>
                <c:pt idx="79">
                  <c:v>1953</c:v>
                </c:pt>
                <c:pt idx="80">
                  <c:v>1966</c:v>
                </c:pt>
                <c:pt idx="81">
                  <c:v>1937</c:v>
                </c:pt>
                <c:pt idx="82">
                  <c:v>1995</c:v>
                </c:pt>
                <c:pt idx="83">
                  <c:v>1967</c:v>
                </c:pt>
                <c:pt idx="84">
                  <c:v>1902</c:v>
                </c:pt>
                <c:pt idx="85">
                  <c:v>1917</c:v>
                </c:pt>
                <c:pt idx="86">
                  <c:v>1951</c:v>
                </c:pt>
                <c:pt idx="87">
                  <c:v>1941</c:v>
                </c:pt>
                <c:pt idx="88">
                  <c:v>1924</c:v>
                </c:pt>
                <c:pt idx="89">
                  <c:v>1945</c:v>
                </c:pt>
                <c:pt idx="90">
                  <c:v>1968</c:v>
                </c:pt>
                <c:pt idx="91">
                  <c:v>1935</c:v>
                </c:pt>
                <c:pt idx="92">
                  <c:v>2023</c:v>
                </c:pt>
                <c:pt idx="93">
                  <c:v>1944</c:v>
                </c:pt>
                <c:pt idx="94">
                  <c:v>1927</c:v>
                </c:pt>
                <c:pt idx="95">
                  <c:v>1971</c:v>
                </c:pt>
                <c:pt idx="96">
                  <c:v>1898</c:v>
                </c:pt>
                <c:pt idx="97">
                  <c:v>1912</c:v>
                </c:pt>
                <c:pt idx="98">
                  <c:v>1889</c:v>
                </c:pt>
                <c:pt idx="99">
                  <c:v>1888</c:v>
                </c:pt>
                <c:pt idx="100">
                  <c:v>1964</c:v>
                </c:pt>
                <c:pt idx="101">
                  <c:v>1986</c:v>
                </c:pt>
                <c:pt idx="102">
                  <c:v>2005</c:v>
                </c:pt>
                <c:pt idx="103">
                  <c:v>1942</c:v>
                </c:pt>
                <c:pt idx="104">
                  <c:v>1948</c:v>
                </c:pt>
                <c:pt idx="105">
                  <c:v>1913</c:v>
                </c:pt>
                <c:pt idx="106">
                  <c:v>2116</c:v>
                </c:pt>
                <c:pt idx="107">
                  <c:v>2001</c:v>
                </c:pt>
                <c:pt idx="108">
                  <c:v>1903</c:v>
                </c:pt>
                <c:pt idx="109">
                  <c:v>1900</c:v>
                </c:pt>
                <c:pt idx="110">
                  <c:v>1903</c:v>
                </c:pt>
                <c:pt idx="111">
                  <c:v>1900</c:v>
                </c:pt>
                <c:pt idx="112">
                  <c:v>1971</c:v>
                </c:pt>
                <c:pt idx="113">
                  <c:v>1997</c:v>
                </c:pt>
                <c:pt idx="114">
                  <c:v>1898</c:v>
                </c:pt>
                <c:pt idx="115">
                  <c:v>1907</c:v>
                </c:pt>
                <c:pt idx="116">
                  <c:v>1936</c:v>
                </c:pt>
                <c:pt idx="117">
                  <c:v>1908</c:v>
                </c:pt>
                <c:pt idx="118">
                  <c:v>1992</c:v>
                </c:pt>
                <c:pt idx="119">
                  <c:v>1903</c:v>
                </c:pt>
                <c:pt idx="120">
                  <c:v>1918</c:v>
                </c:pt>
                <c:pt idx="121">
                  <c:v>1993</c:v>
                </c:pt>
                <c:pt idx="122">
                  <c:v>1968</c:v>
                </c:pt>
                <c:pt idx="123">
                  <c:v>1986</c:v>
                </c:pt>
                <c:pt idx="124">
                  <c:v>1993</c:v>
                </c:pt>
                <c:pt idx="125">
                  <c:v>1948</c:v>
                </c:pt>
                <c:pt idx="126">
                  <c:v>1942</c:v>
                </c:pt>
                <c:pt idx="127">
                  <c:v>1971</c:v>
                </c:pt>
                <c:pt idx="128">
                  <c:v>1878</c:v>
                </c:pt>
                <c:pt idx="129">
                  <c:v>1941</c:v>
                </c:pt>
                <c:pt idx="130">
                  <c:v>1915</c:v>
                </c:pt>
                <c:pt idx="131">
                  <c:v>1923</c:v>
                </c:pt>
                <c:pt idx="132">
                  <c:v>1938</c:v>
                </c:pt>
                <c:pt idx="133">
                  <c:v>1945</c:v>
                </c:pt>
                <c:pt idx="134">
                  <c:v>1942</c:v>
                </c:pt>
                <c:pt idx="135">
                  <c:v>2002</c:v>
                </c:pt>
                <c:pt idx="136">
                  <c:v>1971</c:v>
                </c:pt>
                <c:pt idx="137">
                  <c:v>1936</c:v>
                </c:pt>
                <c:pt idx="138">
                  <c:v>1980</c:v>
                </c:pt>
                <c:pt idx="139">
                  <c:v>1949</c:v>
                </c:pt>
                <c:pt idx="140">
                  <c:v>1970</c:v>
                </c:pt>
                <c:pt idx="141">
                  <c:v>1990</c:v>
                </c:pt>
                <c:pt idx="142">
                  <c:v>2099</c:v>
                </c:pt>
                <c:pt idx="143">
                  <c:v>1884</c:v>
                </c:pt>
                <c:pt idx="144">
                  <c:v>1882</c:v>
                </c:pt>
                <c:pt idx="145">
                  <c:v>1967</c:v>
                </c:pt>
                <c:pt idx="146">
                  <c:v>1956</c:v>
                </c:pt>
                <c:pt idx="147">
                  <c:v>1968</c:v>
                </c:pt>
                <c:pt idx="148">
                  <c:v>1940</c:v>
                </c:pt>
                <c:pt idx="149">
                  <c:v>1906</c:v>
                </c:pt>
                <c:pt idx="150">
                  <c:v>1944</c:v>
                </c:pt>
                <c:pt idx="151">
                  <c:v>1913</c:v>
                </c:pt>
                <c:pt idx="152">
                  <c:v>1985</c:v>
                </c:pt>
                <c:pt idx="153">
                  <c:v>1957</c:v>
                </c:pt>
                <c:pt idx="154">
                  <c:v>1916</c:v>
                </c:pt>
                <c:pt idx="155">
                  <c:v>2063</c:v>
                </c:pt>
                <c:pt idx="156">
                  <c:v>1945</c:v>
                </c:pt>
                <c:pt idx="157">
                  <c:v>1896</c:v>
                </c:pt>
                <c:pt idx="158">
                  <c:v>1875</c:v>
                </c:pt>
                <c:pt idx="159">
                  <c:v>1950</c:v>
                </c:pt>
                <c:pt idx="160">
                  <c:v>1899</c:v>
                </c:pt>
                <c:pt idx="161">
                  <c:v>1980</c:v>
                </c:pt>
                <c:pt idx="162">
                  <c:v>1926</c:v>
                </c:pt>
                <c:pt idx="163">
                  <c:v>1993</c:v>
                </c:pt>
                <c:pt idx="164">
                  <c:v>1984</c:v>
                </c:pt>
                <c:pt idx="165">
                  <c:v>1884</c:v>
                </c:pt>
                <c:pt idx="166">
                  <c:v>1951</c:v>
                </c:pt>
                <c:pt idx="167">
                  <c:v>1945</c:v>
                </c:pt>
                <c:pt idx="168">
                  <c:v>1951</c:v>
                </c:pt>
                <c:pt idx="169">
                  <c:v>1966</c:v>
                </c:pt>
                <c:pt idx="170">
                  <c:v>1969</c:v>
                </c:pt>
                <c:pt idx="171">
                  <c:v>1925</c:v>
                </c:pt>
                <c:pt idx="172">
                  <c:v>2023</c:v>
                </c:pt>
                <c:pt idx="173">
                  <c:v>1974</c:v>
                </c:pt>
                <c:pt idx="174">
                  <c:v>1962</c:v>
                </c:pt>
                <c:pt idx="175">
                  <c:v>1890</c:v>
                </c:pt>
                <c:pt idx="176">
                  <c:v>1978</c:v>
                </c:pt>
                <c:pt idx="177">
                  <c:v>1897</c:v>
                </c:pt>
                <c:pt idx="178">
                  <c:v>1985</c:v>
                </c:pt>
                <c:pt idx="179">
                  <c:v>2027</c:v>
                </c:pt>
                <c:pt idx="180">
                  <c:v>2053</c:v>
                </c:pt>
                <c:pt idx="181">
                  <c:v>1998</c:v>
                </c:pt>
                <c:pt idx="182">
                  <c:v>1911</c:v>
                </c:pt>
                <c:pt idx="183">
                  <c:v>1928</c:v>
                </c:pt>
                <c:pt idx="184">
                  <c:v>1952</c:v>
                </c:pt>
                <c:pt idx="185">
                  <c:v>1987</c:v>
                </c:pt>
                <c:pt idx="186">
                  <c:v>1927</c:v>
                </c:pt>
                <c:pt idx="187">
                  <c:v>1927</c:v>
                </c:pt>
                <c:pt idx="188">
                  <c:v>1943</c:v>
                </c:pt>
                <c:pt idx="189">
                  <c:v>1972</c:v>
                </c:pt>
                <c:pt idx="190">
                  <c:v>1986</c:v>
                </c:pt>
                <c:pt idx="191">
                  <c:v>1974</c:v>
                </c:pt>
                <c:pt idx="192">
                  <c:v>1960</c:v>
                </c:pt>
                <c:pt idx="193">
                  <c:v>1921</c:v>
                </c:pt>
                <c:pt idx="194">
                  <c:v>2028</c:v>
                </c:pt>
                <c:pt idx="195">
                  <c:v>1951</c:v>
                </c:pt>
                <c:pt idx="196">
                  <c:v>1956</c:v>
                </c:pt>
                <c:pt idx="197">
                  <c:v>2022</c:v>
                </c:pt>
                <c:pt idx="198">
                  <c:v>1989</c:v>
                </c:pt>
                <c:pt idx="199">
                  <c:v>1943</c:v>
                </c:pt>
                <c:pt idx="200">
                  <c:v>1973</c:v>
                </c:pt>
                <c:pt idx="201">
                  <c:v>2000</c:v>
                </c:pt>
                <c:pt idx="202">
                  <c:v>2036</c:v>
                </c:pt>
                <c:pt idx="203">
                  <c:v>2030</c:v>
                </c:pt>
                <c:pt idx="204">
                  <c:v>1884</c:v>
                </c:pt>
                <c:pt idx="205">
                  <c:v>1993</c:v>
                </c:pt>
                <c:pt idx="206">
                  <c:v>1971</c:v>
                </c:pt>
                <c:pt idx="207">
                  <c:v>1993</c:v>
                </c:pt>
                <c:pt idx="208">
                  <c:v>2016</c:v>
                </c:pt>
                <c:pt idx="209">
                  <c:v>1902</c:v>
                </c:pt>
                <c:pt idx="210">
                  <c:v>1954</c:v>
                </c:pt>
                <c:pt idx="211">
                  <c:v>2063</c:v>
                </c:pt>
                <c:pt idx="212">
                  <c:v>2068</c:v>
                </c:pt>
                <c:pt idx="213">
                  <c:v>1962</c:v>
                </c:pt>
                <c:pt idx="214">
                  <c:v>1923</c:v>
                </c:pt>
                <c:pt idx="215">
                  <c:v>2025</c:v>
                </c:pt>
                <c:pt idx="216">
                  <c:v>1920</c:v>
                </c:pt>
                <c:pt idx="217">
                  <c:v>1959</c:v>
                </c:pt>
                <c:pt idx="218">
                  <c:v>2022</c:v>
                </c:pt>
                <c:pt idx="219">
                  <c:v>2001</c:v>
                </c:pt>
                <c:pt idx="220">
                  <c:v>2073</c:v>
                </c:pt>
                <c:pt idx="221">
                  <c:v>2008</c:v>
                </c:pt>
                <c:pt idx="222">
                  <c:v>2053</c:v>
                </c:pt>
                <c:pt idx="223">
                  <c:v>2039</c:v>
                </c:pt>
                <c:pt idx="224">
                  <c:v>2035</c:v>
                </c:pt>
                <c:pt idx="225">
                  <c:v>2041</c:v>
                </c:pt>
                <c:pt idx="226">
                  <c:v>2012</c:v>
                </c:pt>
                <c:pt idx="227">
                  <c:v>1999</c:v>
                </c:pt>
                <c:pt idx="228">
                  <c:v>1998</c:v>
                </c:pt>
                <c:pt idx="229">
                  <c:v>1957</c:v>
                </c:pt>
                <c:pt idx="230">
                  <c:v>1968</c:v>
                </c:pt>
                <c:pt idx="231">
                  <c:v>2091</c:v>
                </c:pt>
                <c:pt idx="232">
                  <c:v>2024</c:v>
                </c:pt>
                <c:pt idx="233">
                  <c:v>2045</c:v>
                </c:pt>
                <c:pt idx="234">
                  <c:v>2112</c:v>
                </c:pt>
                <c:pt idx="235">
                  <c:v>1990</c:v>
                </c:pt>
                <c:pt idx="236">
                  <c:v>2078</c:v>
                </c:pt>
                <c:pt idx="237">
                  <c:v>1990</c:v>
                </c:pt>
                <c:pt idx="238">
                  <c:v>2048</c:v>
                </c:pt>
                <c:pt idx="239">
                  <c:v>1942</c:v>
                </c:pt>
                <c:pt idx="240">
                  <c:v>2033</c:v>
                </c:pt>
                <c:pt idx="241">
                  <c:v>2034</c:v>
                </c:pt>
                <c:pt idx="242">
                  <c:v>2006</c:v>
                </c:pt>
                <c:pt idx="243">
                  <c:v>2005</c:v>
                </c:pt>
                <c:pt idx="244">
                  <c:v>2040</c:v>
                </c:pt>
                <c:pt idx="245">
                  <c:v>2016</c:v>
                </c:pt>
                <c:pt idx="246">
                  <c:v>2082</c:v>
                </c:pt>
                <c:pt idx="247">
                  <c:v>1969</c:v>
                </c:pt>
                <c:pt idx="248">
                  <c:v>2007</c:v>
                </c:pt>
                <c:pt idx="249">
                  <c:v>2067</c:v>
                </c:pt>
                <c:pt idx="250">
                  <c:v>2078</c:v>
                </c:pt>
                <c:pt idx="251">
                  <c:v>1986</c:v>
                </c:pt>
                <c:pt idx="252">
                  <c:v>2052</c:v>
                </c:pt>
                <c:pt idx="253">
                  <c:v>2045</c:v>
                </c:pt>
                <c:pt idx="254">
                  <c:v>1970</c:v>
                </c:pt>
                <c:pt idx="255">
                  <c:v>2011</c:v>
                </c:pt>
                <c:pt idx="256">
                  <c:v>2039</c:v>
                </c:pt>
                <c:pt idx="257">
                  <c:v>2026</c:v>
                </c:pt>
                <c:pt idx="258">
                  <c:v>1994</c:v>
                </c:pt>
                <c:pt idx="259">
                  <c:v>2037</c:v>
                </c:pt>
                <c:pt idx="260">
                  <c:v>2054</c:v>
                </c:pt>
                <c:pt idx="261">
                  <c:v>2050</c:v>
                </c:pt>
                <c:pt idx="262">
                  <c:v>2011</c:v>
                </c:pt>
                <c:pt idx="263">
                  <c:v>2108</c:v>
                </c:pt>
                <c:pt idx="264">
                  <c:v>2102</c:v>
                </c:pt>
                <c:pt idx="265">
                  <c:v>1965</c:v>
                </c:pt>
                <c:pt idx="266">
                  <c:v>2058</c:v>
                </c:pt>
                <c:pt idx="267">
                  <c:v>1968</c:v>
                </c:pt>
                <c:pt idx="268">
                  <c:v>2003</c:v>
                </c:pt>
                <c:pt idx="269">
                  <c:v>2014</c:v>
                </c:pt>
                <c:pt idx="270">
                  <c:v>2033</c:v>
                </c:pt>
                <c:pt idx="271">
                  <c:v>1990</c:v>
                </c:pt>
                <c:pt idx="272">
                  <c:v>1946</c:v>
                </c:pt>
                <c:pt idx="273">
                  <c:v>2078</c:v>
                </c:pt>
                <c:pt idx="274">
                  <c:v>2091</c:v>
                </c:pt>
                <c:pt idx="275">
                  <c:v>1986</c:v>
                </c:pt>
                <c:pt idx="276">
                  <c:v>1937</c:v>
                </c:pt>
                <c:pt idx="277">
                  <c:v>2029</c:v>
                </c:pt>
                <c:pt idx="278">
                  <c:v>2066</c:v>
                </c:pt>
                <c:pt idx="279">
                  <c:v>1953</c:v>
                </c:pt>
                <c:pt idx="280">
                  <c:v>1928</c:v>
                </c:pt>
                <c:pt idx="281">
                  <c:v>1978</c:v>
                </c:pt>
                <c:pt idx="282">
                  <c:v>1893</c:v>
                </c:pt>
                <c:pt idx="283">
                  <c:v>2051</c:v>
                </c:pt>
                <c:pt idx="284">
                  <c:v>2033</c:v>
                </c:pt>
                <c:pt idx="285">
                  <c:v>1929</c:v>
                </c:pt>
                <c:pt idx="286">
                  <c:v>2002</c:v>
                </c:pt>
                <c:pt idx="287">
                  <c:v>1910</c:v>
                </c:pt>
                <c:pt idx="288">
                  <c:v>1973</c:v>
                </c:pt>
                <c:pt idx="289">
                  <c:v>2051</c:v>
                </c:pt>
                <c:pt idx="290">
                  <c:v>2070</c:v>
                </c:pt>
                <c:pt idx="291">
                  <c:v>2000</c:v>
                </c:pt>
                <c:pt idx="292">
                  <c:v>2075</c:v>
                </c:pt>
                <c:pt idx="293">
                  <c:v>2010</c:v>
                </c:pt>
                <c:pt idx="294">
                  <c:v>1971</c:v>
                </c:pt>
                <c:pt idx="295">
                  <c:v>1995</c:v>
                </c:pt>
                <c:pt idx="296">
                  <c:v>1970</c:v>
                </c:pt>
                <c:pt idx="297">
                  <c:v>2064</c:v>
                </c:pt>
                <c:pt idx="298">
                  <c:v>2007</c:v>
                </c:pt>
                <c:pt idx="299">
                  <c:v>2089</c:v>
                </c:pt>
                <c:pt idx="300">
                  <c:v>1910</c:v>
                </c:pt>
                <c:pt idx="301">
                  <c:v>2018</c:v>
                </c:pt>
                <c:pt idx="302">
                  <c:v>2019</c:v>
                </c:pt>
                <c:pt idx="303">
                  <c:v>1956</c:v>
                </c:pt>
                <c:pt idx="304">
                  <c:v>1972</c:v>
                </c:pt>
                <c:pt idx="305">
                  <c:v>1941</c:v>
                </c:pt>
                <c:pt idx="306">
                  <c:v>1982</c:v>
                </c:pt>
                <c:pt idx="307">
                  <c:v>2045</c:v>
                </c:pt>
                <c:pt idx="308">
                  <c:v>1938</c:v>
                </c:pt>
                <c:pt idx="309">
                  <c:v>1906</c:v>
                </c:pt>
                <c:pt idx="310">
                  <c:v>1962</c:v>
                </c:pt>
                <c:pt idx="311">
                  <c:v>1939</c:v>
                </c:pt>
                <c:pt idx="312">
                  <c:v>2019</c:v>
                </c:pt>
                <c:pt idx="313">
                  <c:v>2040</c:v>
                </c:pt>
                <c:pt idx="314">
                  <c:v>1950</c:v>
                </c:pt>
                <c:pt idx="315">
                  <c:v>1991</c:v>
                </c:pt>
                <c:pt idx="316">
                  <c:v>1976</c:v>
                </c:pt>
                <c:pt idx="317">
                  <c:v>1924</c:v>
                </c:pt>
                <c:pt idx="318">
                  <c:v>1996</c:v>
                </c:pt>
                <c:pt idx="319">
                  <c:v>2014</c:v>
                </c:pt>
                <c:pt idx="320">
                  <c:v>1975</c:v>
                </c:pt>
                <c:pt idx="321">
                  <c:v>2002</c:v>
                </c:pt>
                <c:pt idx="322">
                  <c:v>2008</c:v>
                </c:pt>
                <c:pt idx="323">
                  <c:v>2026</c:v>
                </c:pt>
                <c:pt idx="324">
                  <c:v>2045</c:v>
                </c:pt>
                <c:pt idx="325">
                  <c:v>1964</c:v>
                </c:pt>
                <c:pt idx="326">
                  <c:v>2037</c:v>
                </c:pt>
                <c:pt idx="327">
                  <c:v>1914</c:v>
                </c:pt>
                <c:pt idx="328">
                  <c:v>1964</c:v>
                </c:pt>
                <c:pt idx="329">
                  <c:v>2009</c:v>
                </c:pt>
                <c:pt idx="330">
                  <c:v>1964</c:v>
                </c:pt>
                <c:pt idx="331">
                  <c:v>1939</c:v>
                </c:pt>
                <c:pt idx="332">
                  <c:v>2016</c:v>
                </c:pt>
                <c:pt idx="333">
                  <c:v>1905</c:v>
                </c:pt>
                <c:pt idx="334">
                  <c:v>2026</c:v>
                </c:pt>
                <c:pt idx="335">
                  <c:v>1924</c:v>
                </c:pt>
                <c:pt idx="336">
                  <c:v>1922</c:v>
                </c:pt>
                <c:pt idx="337">
                  <c:v>2016</c:v>
                </c:pt>
                <c:pt idx="338">
                  <c:v>1978</c:v>
                </c:pt>
                <c:pt idx="339">
                  <c:v>1948</c:v>
                </c:pt>
                <c:pt idx="340">
                  <c:v>1980</c:v>
                </c:pt>
                <c:pt idx="341">
                  <c:v>1952</c:v>
                </c:pt>
                <c:pt idx="342">
                  <c:v>1885</c:v>
                </c:pt>
                <c:pt idx="343">
                  <c:v>1930</c:v>
                </c:pt>
                <c:pt idx="344">
                  <c:v>2014</c:v>
                </c:pt>
                <c:pt idx="345">
                  <c:v>1994</c:v>
                </c:pt>
                <c:pt idx="346">
                  <c:v>1976</c:v>
                </c:pt>
                <c:pt idx="347">
                  <c:v>1949</c:v>
                </c:pt>
                <c:pt idx="348">
                  <c:v>1980</c:v>
                </c:pt>
                <c:pt idx="349">
                  <c:v>1979</c:v>
                </c:pt>
                <c:pt idx="350">
                  <c:v>1962</c:v>
                </c:pt>
                <c:pt idx="351">
                  <c:v>1963</c:v>
                </c:pt>
                <c:pt idx="352">
                  <c:v>1991</c:v>
                </c:pt>
                <c:pt idx="353">
                  <c:v>2060</c:v>
                </c:pt>
                <c:pt idx="354">
                  <c:v>1963</c:v>
                </c:pt>
                <c:pt idx="355">
                  <c:v>1951</c:v>
                </c:pt>
                <c:pt idx="356">
                  <c:v>1982</c:v>
                </c:pt>
                <c:pt idx="357">
                  <c:v>2037</c:v>
                </c:pt>
                <c:pt idx="358">
                  <c:v>1925</c:v>
                </c:pt>
                <c:pt idx="359">
                  <c:v>1942</c:v>
                </c:pt>
                <c:pt idx="360">
                  <c:v>2020</c:v>
                </c:pt>
                <c:pt idx="361">
                  <c:v>1948</c:v>
                </c:pt>
                <c:pt idx="362">
                  <c:v>1963</c:v>
                </c:pt>
                <c:pt idx="363">
                  <c:v>2011</c:v>
                </c:pt>
                <c:pt idx="364">
                  <c:v>1998</c:v>
                </c:pt>
                <c:pt idx="365">
                  <c:v>2032</c:v>
                </c:pt>
                <c:pt idx="366">
                  <c:v>1989</c:v>
                </c:pt>
                <c:pt idx="367">
                  <c:v>1968</c:v>
                </c:pt>
                <c:pt idx="368">
                  <c:v>1945</c:v>
                </c:pt>
                <c:pt idx="369">
                  <c:v>1974</c:v>
                </c:pt>
                <c:pt idx="370">
                  <c:v>1978</c:v>
                </c:pt>
                <c:pt idx="371">
                  <c:v>2025</c:v>
                </c:pt>
                <c:pt idx="372">
                  <c:v>2054</c:v>
                </c:pt>
                <c:pt idx="373">
                  <c:v>2038</c:v>
                </c:pt>
                <c:pt idx="374">
                  <c:v>2032</c:v>
                </c:pt>
                <c:pt idx="375">
                  <c:v>1940</c:v>
                </c:pt>
                <c:pt idx="376">
                  <c:v>1973</c:v>
                </c:pt>
                <c:pt idx="377">
                  <c:v>2013</c:v>
                </c:pt>
                <c:pt idx="378">
                  <c:v>1927</c:v>
                </c:pt>
                <c:pt idx="379">
                  <c:v>1912</c:v>
                </c:pt>
                <c:pt idx="380">
                  <c:v>2010</c:v>
                </c:pt>
                <c:pt idx="381">
                  <c:v>1977</c:v>
                </c:pt>
                <c:pt idx="382">
                  <c:v>2046</c:v>
                </c:pt>
                <c:pt idx="383">
                  <c:v>2052</c:v>
                </c:pt>
                <c:pt idx="384">
                  <c:v>2032</c:v>
                </c:pt>
                <c:pt idx="385">
                  <c:v>2019</c:v>
                </c:pt>
                <c:pt idx="386">
                  <c:v>1978</c:v>
                </c:pt>
                <c:pt idx="387">
                  <c:v>2064</c:v>
                </c:pt>
                <c:pt idx="388">
                  <c:v>1891</c:v>
                </c:pt>
                <c:pt idx="389">
                  <c:v>2002</c:v>
                </c:pt>
                <c:pt idx="390">
                  <c:v>2065</c:v>
                </c:pt>
                <c:pt idx="391">
                  <c:v>2047</c:v>
                </c:pt>
                <c:pt idx="392">
                  <c:v>1938</c:v>
                </c:pt>
                <c:pt idx="393">
                  <c:v>2036</c:v>
                </c:pt>
                <c:pt idx="394">
                  <c:v>2064</c:v>
                </c:pt>
                <c:pt idx="395">
                  <c:v>1988</c:v>
                </c:pt>
                <c:pt idx="396">
                  <c:v>1914</c:v>
                </c:pt>
                <c:pt idx="397">
                  <c:v>2005</c:v>
                </c:pt>
                <c:pt idx="398">
                  <c:v>2052</c:v>
                </c:pt>
                <c:pt idx="399">
                  <c:v>1926</c:v>
                </c:pt>
                <c:pt idx="400">
                  <c:v>1985</c:v>
                </c:pt>
                <c:pt idx="401">
                  <c:v>1953</c:v>
                </c:pt>
                <c:pt idx="402">
                  <c:v>1995</c:v>
                </c:pt>
                <c:pt idx="403">
                  <c:v>1987</c:v>
                </c:pt>
                <c:pt idx="404">
                  <c:v>1987</c:v>
                </c:pt>
                <c:pt idx="405">
                  <c:v>2028</c:v>
                </c:pt>
                <c:pt idx="406">
                  <c:v>2094</c:v>
                </c:pt>
                <c:pt idx="407">
                  <c:v>1974</c:v>
                </c:pt>
                <c:pt idx="408">
                  <c:v>2067</c:v>
                </c:pt>
                <c:pt idx="409">
                  <c:v>2033</c:v>
                </c:pt>
                <c:pt idx="410">
                  <c:v>1982</c:v>
                </c:pt>
                <c:pt idx="411">
                  <c:v>1973</c:v>
                </c:pt>
                <c:pt idx="412">
                  <c:v>1906</c:v>
                </c:pt>
                <c:pt idx="413">
                  <c:v>1967</c:v>
                </c:pt>
                <c:pt idx="414">
                  <c:v>1990</c:v>
                </c:pt>
                <c:pt idx="415">
                  <c:v>1928</c:v>
                </c:pt>
                <c:pt idx="416">
                  <c:v>1967</c:v>
                </c:pt>
                <c:pt idx="417">
                  <c:v>2021</c:v>
                </c:pt>
                <c:pt idx="418">
                  <c:v>2023</c:v>
                </c:pt>
                <c:pt idx="419">
                  <c:v>1987</c:v>
                </c:pt>
                <c:pt idx="420">
                  <c:v>1983</c:v>
                </c:pt>
                <c:pt idx="421">
                  <c:v>2061</c:v>
                </c:pt>
                <c:pt idx="422">
                  <c:v>2101</c:v>
                </c:pt>
                <c:pt idx="423">
                  <c:v>2031</c:v>
                </c:pt>
                <c:pt idx="424">
                  <c:v>2056</c:v>
                </c:pt>
                <c:pt idx="425">
                  <c:v>1965</c:v>
                </c:pt>
                <c:pt idx="426">
                  <c:v>2047</c:v>
                </c:pt>
                <c:pt idx="427">
                  <c:v>2091</c:v>
                </c:pt>
                <c:pt idx="428">
                  <c:v>1977</c:v>
                </c:pt>
                <c:pt idx="429">
                  <c:v>2044</c:v>
                </c:pt>
                <c:pt idx="430">
                  <c:v>1976</c:v>
                </c:pt>
                <c:pt idx="431">
                  <c:v>2037</c:v>
                </c:pt>
                <c:pt idx="432">
                  <c:v>2002</c:v>
                </c:pt>
                <c:pt idx="433">
                  <c:v>1996</c:v>
                </c:pt>
                <c:pt idx="434">
                  <c:v>2073</c:v>
                </c:pt>
                <c:pt idx="435">
                  <c:v>2006</c:v>
                </c:pt>
                <c:pt idx="436">
                  <c:v>1968</c:v>
                </c:pt>
                <c:pt idx="437">
                  <c:v>2021</c:v>
                </c:pt>
                <c:pt idx="438">
                  <c:v>2085</c:v>
                </c:pt>
                <c:pt idx="439">
                  <c:v>2026</c:v>
                </c:pt>
                <c:pt idx="440">
                  <c:v>1973</c:v>
                </c:pt>
                <c:pt idx="441">
                  <c:v>2035</c:v>
                </c:pt>
                <c:pt idx="442">
                  <c:v>2083</c:v>
                </c:pt>
                <c:pt idx="443">
                  <c:v>2068</c:v>
                </c:pt>
                <c:pt idx="444">
                  <c:v>2098</c:v>
                </c:pt>
                <c:pt idx="445">
                  <c:v>1992</c:v>
                </c:pt>
                <c:pt idx="446">
                  <c:v>2040</c:v>
                </c:pt>
                <c:pt idx="447">
                  <c:v>2065</c:v>
                </c:pt>
                <c:pt idx="448">
                  <c:v>2009</c:v>
                </c:pt>
                <c:pt idx="449">
                  <c:v>2032</c:v>
                </c:pt>
                <c:pt idx="450">
                  <c:v>2074</c:v>
                </c:pt>
                <c:pt idx="451">
                  <c:v>2027</c:v>
                </c:pt>
                <c:pt idx="452">
                  <c:v>2077</c:v>
                </c:pt>
                <c:pt idx="453">
                  <c:v>2060</c:v>
                </c:pt>
                <c:pt idx="454">
                  <c:v>2145</c:v>
                </c:pt>
                <c:pt idx="455">
                  <c:v>2032</c:v>
                </c:pt>
                <c:pt idx="456">
                  <c:v>2027</c:v>
                </c:pt>
                <c:pt idx="457">
                  <c:v>2048</c:v>
                </c:pt>
                <c:pt idx="458">
                  <c:v>2001</c:v>
                </c:pt>
                <c:pt idx="459">
                  <c:v>2089</c:v>
                </c:pt>
                <c:pt idx="460">
                  <c:v>2022</c:v>
                </c:pt>
                <c:pt idx="461">
                  <c:v>2002</c:v>
                </c:pt>
                <c:pt idx="462">
                  <c:v>1986</c:v>
                </c:pt>
                <c:pt idx="463">
                  <c:v>1957</c:v>
                </c:pt>
                <c:pt idx="464">
                  <c:v>1971</c:v>
                </c:pt>
                <c:pt idx="465">
                  <c:v>2029</c:v>
                </c:pt>
                <c:pt idx="466">
                  <c:v>2084</c:v>
                </c:pt>
                <c:pt idx="467">
                  <c:v>2033</c:v>
                </c:pt>
                <c:pt idx="468">
                  <c:v>2044</c:v>
                </c:pt>
                <c:pt idx="469">
                  <c:v>1997</c:v>
                </c:pt>
                <c:pt idx="470">
                  <c:v>1986</c:v>
                </c:pt>
                <c:pt idx="471">
                  <c:v>2037</c:v>
                </c:pt>
                <c:pt idx="472">
                  <c:v>2026</c:v>
                </c:pt>
                <c:pt idx="473">
                  <c:v>2003</c:v>
                </c:pt>
                <c:pt idx="474">
                  <c:v>1946</c:v>
                </c:pt>
                <c:pt idx="475">
                  <c:v>2062</c:v>
                </c:pt>
                <c:pt idx="476">
                  <c:v>2051</c:v>
                </c:pt>
                <c:pt idx="477">
                  <c:v>1994</c:v>
                </c:pt>
                <c:pt idx="478">
                  <c:v>2008</c:v>
                </c:pt>
                <c:pt idx="479">
                  <c:v>2058</c:v>
                </c:pt>
                <c:pt idx="480">
                  <c:v>1979</c:v>
                </c:pt>
                <c:pt idx="481">
                  <c:v>1995</c:v>
                </c:pt>
                <c:pt idx="482">
                  <c:v>2000</c:v>
                </c:pt>
                <c:pt idx="483">
                  <c:v>2052</c:v>
                </c:pt>
                <c:pt idx="484">
                  <c:v>1953</c:v>
                </c:pt>
                <c:pt idx="485">
                  <c:v>2037</c:v>
                </c:pt>
                <c:pt idx="486">
                  <c:v>1993</c:v>
                </c:pt>
                <c:pt idx="487">
                  <c:v>2025</c:v>
                </c:pt>
                <c:pt idx="488">
                  <c:v>1989</c:v>
                </c:pt>
                <c:pt idx="489">
                  <c:v>1973</c:v>
                </c:pt>
                <c:pt idx="490">
                  <c:v>2001</c:v>
                </c:pt>
                <c:pt idx="491">
                  <c:v>1952</c:v>
                </c:pt>
                <c:pt idx="492">
                  <c:v>1929</c:v>
                </c:pt>
                <c:pt idx="493">
                  <c:v>2000</c:v>
                </c:pt>
                <c:pt idx="494">
                  <c:v>1982</c:v>
                </c:pt>
                <c:pt idx="495">
                  <c:v>2016</c:v>
                </c:pt>
                <c:pt idx="496">
                  <c:v>1979</c:v>
                </c:pt>
                <c:pt idx="497">
                  <c:v>1992</c:v>
                </c:pt>
                <c:pt idx="498">
                  <c:v>2006</c:v>
                </c:pt>
                <c:pt idx="499">
                  <c:v>2042</c:v>
                </c:pt>
                <c:pt idx="500">
                  <c:v>2045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60" zoomScaleNormal="60" workbookViewId="0">
      <selection activeCell="F5" sqref="F5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3" spans="1:17" x14ac:dyDescent="0.3">
      <c r="P3">
        <v>24.487133949342592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60.939792417320987</v>
      </c>
      <c r="G5" s="2">
        <v>18.511227465270295</v>
      </c>
      <c r="H5" s="2">
        <v>0</v>
      </c>
      <c r="I5" s="2">
        <v>0</v>
      </c>
      <c r="J5" s="2">
        <v>0</v>
      </c>
      <c r="L5">
        <v>285</v>
      </c>
      <c r="M5" s="3">
        <f>F6-L5</f>
        <v>736.73281990852104</v>
      </c>
      <c r="N5" s="2">
        <v>24.538522762570381</v>
      </c>
    </row>
    <row r="6" spans="1:17" x14ac:dyDescent="0.3">
      <c r="B6" s="7"/>
      <c r="C6" t="s">
        <v>11</v>
      </c>
      <c r="E6" t="s">
        <v>23</v>
      </c>
      <c r="F6" s="2">
        <v>1021.732819908521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1.3267470486547104</v>
      </c>
      <c r="G7">
        <f>F7</f>
        <v>1.3267470486547104</v>
      </c>
      <c r="H7">
        <f>F7</f>
        <v>1.3267470486547104</v>
      </c>
      <c r="I7">
        <f>F7</f>
        <v>1.3267470486547104</v>
      </c>
      <c r="J7">
        <f>F7</f>
        <v>1.3267470486547104</v>
      </c>
    </row>
    <row r="8" spans="1:17" x14ac:dyDescent="0.3">
      <c r="B8" s="7"/>
      <c r="C8" t="s">
        <v>13</v>
      </c>
      <c r="E8" t="s">
        <v>0</v>
      </c>
      <c r="F8">
        <f>2*SQRT(2*LN(2))*F7</f>
        <v>3.1242505448577642</v>
      </c>
      <c r="G8">
        <f t="shared" ref="G8:H8" si="0">2*SQRT(2*LN(2))*G7</f>
        <v>3.1242505448577642</v>
      </c>
      <c r="H8">
        <f t="shared" si="0"/>
        <v>3.1242505448577642</v>
      </c>
      <c r="I8">
        <f t="shared" ref="I8:J8" si="1">2*SQRT(2*LN(2))*I7</f>
        <v>3.1242505448577642</v>
      </c>
      <c r="J8">
        <f t="shared" si="1"/>
        <v>3.1242505448577642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202.66513154222437</v>
      </c>
      <c r="G9">
        <f t="shared" si="2"/>
        <v>61.562079561510366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264.22721110373476</v>
      </c>
      <c r="M10" s="4">
        <f>SUM(M12:M1113)</f>
        <v>1075568.7799103195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195</v>
      </c>
      <c r="B12">
        <v>1747</v>
      </c>
      <c r="C12">
        <f>$P$12*A12+$Q$12</f>
        <v>1938.8332718383926</v>
      </c>
      <c r="D12">
        <f>$E$2-A12-$N$5</f>
        <v>1034.0614772374295</v>
      </c>
      <c r="E12">
        <f>B12-C12</f>
        <v>-191.83327183839265</v>
      </c>
      <c r="F12">
        <f t="shared" ref="F12:J27" si="4">F$5*EXP(-(($D12-F$6)^2)/(2*F$7^2))</f>
        <v>1.0827809845510208E-17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1.0827809845510208E-17</v>
      </c>
      <c r="L12">
        <f>E12-K12</f>
        <v>-191.83327183839265</v>
      </c>
      <c r="M12">
        <f>(L12)^2</f>
        <v>36800.004184222649</v>
      </c>
      <c r="N12">
        <v>196</v>
      </c>
      <c r="O12">
        <v>2005</v>
      </c>
      <c r="P12" s="2">
        <f t="array" ref="P12:Q14">LINEST(O12:O53,N12:N53,1,1)</f>
        <v>2.5930791835221911</v>
      </c>
      <c r="Q12" s="2">
        <v>1433.1828310515652</v>
      </c>
    </row>
    <row r="13" spans="1:17" x14ac:dyDescent="0.3">
      <c r="A13">
        <v>195.05</v>
      </c>
      <c r="B13">
        <v>1907</v>
      </c>
      <c r="C13">
        <f t="shared" ref="C13:C76" si="5">$P$12*A13+$Q$12</f>
        <v>1938.9629257975687</v>
      </c>
      <c r="D13">
        <f t="shared" ref="D13:D76" si="6">$E$2-A13-$N$5</f>
        <v>1034.0114772374295</v>
      </c>
      <c r="E13">
        <f t="shared" ref="E13:E76" si="7">B13-C13</f>
        <v>-31.962925797568687</v>
      </c>
      <c r="F13">
        <f t="shared" ref="F13:I76" si="8">F$5*EXP(-(($D13-F$6)^2)/(2*F$7^2))</f>
        <v>1.5357475395482371E-17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1.5357475395482371E-17</v>
      </c>
      <c r="L13">
        <f t="shared" ref="L13:L75" si="10">E13-K13</f>
        <v>-31.962925797568687</v>
      </c>
      <c r="M13">
        <f t="shared" ref="M13:M76" si="11">(L13)^2</f>
        <v>1021.6286255408819</v>
      </c>
      <c r="N13">
        <v>196.05</v>
      </c>
      <c r="O13">
        <v>1904</v>
      </c>
      <c r="P13" s="2">
        <v>0.746421824124196</v>
      </c>
      <c r="Q13" s="2">
        <v>153.92648106179001</v>
      </c>
    </row>
    <row r="14" spans="1:17" x14ac:dyDescent="0.3">
      <c r="A14">
        <v>195.1</v>
      </c>
      <c r="B14">
        <v>1986</v>
      </c>
      <c r="C14">
        <f t="shared" si="5"/>
        <v>1939.0925797567447</v>
      </c>
      <c r="D14">
        <f t="shared" si="6"/>
        <v>1033.9614772374296</v>
      </c>
      <c r="E14">
        <f t="shared" si="7"/>
        <v>46.907420243255274</v>
      </c>
      <c r="F14">
        <f t="shared" si="8"/>
        <v>2.1751150377971919E-17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2.1751150377971919E-17</v>
      </c>
      <c r="L14">
        <f t="shared" si="10"/>
        <v>46.907420243255274</v>
      </c>
      <c r="M14">
        <f t="shared" si="11"/>
        <v>2200.3060738773547</v>
      </c>
      <c r="N14">
        <v>196.1</v>
      </c>
      <c r="O14">
        <v>1911</v>
      </c>
      <c r="P14" s="2">
        <v>0.23178514927277222</v>
      </c>
      <c r="Q14" s="2">
        <v>45.978312038531328</v>
      </c>
    </row>
    <row r="15" spans="1:17" x14ac:dyDescent="0.3">
      <c r="A15">
        <v>195.15</v>
      </c>
      <c r="B15">
        <v>1952</v>
      </c>
      <c r="C15">
        <f t="shared" si="5"/>
        <v>1939.222233715921</v>
      </c>
      <c r="D15">
        <f t="shared" si="6"/>
        <v>1033.9114772374294</v>
      </c>
      <c r="E15">
        <f t="shared" si="7"/>
        <v>12.777766284079007</v>
      </c>
      <c r="F15">
        <f t="shared" si="8"/>
        <v>3.0762939289619119E-17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3.0762939289619119E-17</v>
      </c>
      <c r="L15">
        <f t="shared" si="10"/>
        <v>12.777766284079007</v>
      </c>
      <c r="M15">
        <f t="shared" si="11"/>
        <v>163.27131121054623</v>
      </c>
      <c r="N15">
        <v>196.15</v>
      </c>
      <c r="O15">
        <v>1943</v>
      </c>
    </row>
    <row r="16" spans="1:17" x14ac:dyDescent="0.3">
      <c r="A16">
        <v>195.2</v>
      </c>
      <c r="B16">
        <v>1931</v>
      </c>
      <c r="C16">
        <f t="shared" si="5"/>
        <v>1939.3518876750968</v>
      </c>
      <c r="D16">
        <f t="shared" si="6"/>
        <v>1033.8614772374294</v>
      </c>
      <c r="E16">
        <f t="shared" si="7"/>
        <v>-8.3518876750968047</v>
      </c>
      <c r="F16">
        <f t="shared" si="8"/>
        <v>4.3446682542996015E-17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4.3446682542996015E-17</v>
      </c>
      <c r="L16">
        <f t="shared" si="10"/>
        <v>-8.3518876750968047</v>
      </c>
      <c r="M16">
        <f t="shared" si="11"/>
        <v>69.754027737433915</v>
      </c>
      <c r="N16">
        <v>196.2</v>
      </c>
      <c r="O16">
        <v>1961</v>
      </c>
    </row>
    <row r="17" spans="1:15" x14ac:dyDescent="0.3">
      <c r="A17">
        <v>195.25</v>
      </c>
      <c r="B17">
        <v>1952</v>
      </c>
      <c r="C17">
        <f t="shared" si="5"/>
        <v>1939.4815416342731</v>
      </c>
      <c r="D17">
        <f t="shared" si="6"/>
        <v>1033.8114772374295</v>
      </c>
      <c r="E17">
        <f t="shared" si="7"/>
        <v>12.518458365726929</v>
      </c>
      <c r="F17">
        <f t="shared" si="8"/>
        <v>6.1272924263734632E-17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6.1272924263734632E-17</v>
      </c>
      <c r="L17">
        <f t="shared" si="10"/>
        <v>12.518458365726929</v>
      </c>
      <c r="M17">
        <f t="shared" si="11"/>
        <v>156.71179985443851</v>
      </c>
      <c r="N17">
        <v>196.25</v>
      </c>
      <c r="O17">
        <v>1989</v>
      </c>
    </row>
    <row r="18" spans="1:15" x14ac:dyDescent="0.3">
      <c r="A18">
        <v>195.3</v>
      </c>
      <c r="B18">
        <v>1943</v>
      </c>
      <c r="C18">
        <f t="shared" si="5"/>
        <v>1939.6111955934493</v>
      </c>
      <c r="D18">
        <f t="shared" si="6"/>
        <v>1033.7614772374295</v>
      </c>
      <c r="E18">
        <f t="shared" si="7"/>
        <v>3.388804406550662</v>
      </c>
      <c r="F18">
        <f t="shared" si="8"/>
        <v>8.6290659728100758E-17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8.6290659728100758E-17</v>
      </c>
      <c r="L18">
        <f t="shared" si="10"/>
        <v>3.388804406550662</v>
      </c>
      <c r="M18">
        <f t="shared" si="11"/>
        <v>11.483995305857183</v>
      </c>
      <c r="N18">
        <v>196.3</v>
      </c>
      <c r="O18">
        <v>1869</v>
      </c>
    </row>
    <row r="19" spans="1:15" x14ac:dyDescent="0.3">
      <c r="A19">
        <v>195.35</v>
      </c>
      <c r="B19">
        <v>2013</v>
      </c>
      <c r="C19">
        <f t="shared" si="5"/>
        <v>1939.7408495526251</v>
      </c>
      <c r="D19">
        <f t="shared" si="6"/>
        <v>1033.7114772374296</v>
      </c>
      <c r="E19">
        <f t="shared" si="7"/>
        <v>73.25915044737485</v>
      </c>
      <c r="F19">
        <f t="shared" si="8"/>
        <v>1.21350666467933E-16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1.21350666467933E-16</v>
      </c>
      <c r="L19">
        <f t="shared" si="10"/>
        <v>73.25915044737485</v>
      </c>
      <c r="M19">
        <f t="shared" si="11"/>
        <v>5366.9031242711026</v>
      </c>
      <c r="N19">
        <v>196.35</v>
      </c>
      <c r="O19">
        <v>1953</v>
      </c>
    </row>
    <row r="20" spans="1:15" x14ac:dyDescent="0.3">
      <c r="A20">
        <v>195.4</v>
      </c>
      <c r="B20">
        <v>1943</v>
      </c>
      <c r="C20">
        <f t="shared" si="5"/>
        <v>1939.8705035118014</v>
      </c>
      <c r="D20">
        <f t="shared" si="6"/>
        <v>1033.6614772374294</v>
      </c>
      <c r="E20">
        <f t="shared" si="7"/>
        <v>3.1294964881985834</v>
      </c>
      <c r="F20">
        <f t="shared" si="8"/>
        <v>1.7041339833131084E-16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1.7041339833131084E-16</v>
      </c>
      <c r="L20">
        <f t="shared" si="10"/>
        <v>3.1294964881985834</v>
      </c>
      <c r="M20">
        <f t="shared" si="11"/>
        <v>9.7937482696472671</v>
      </c>
      <c r="N20">
        <v>196.4</v>
      </c>
      <c r="O20">
        <v>1814</v>
      </c>
    </row>
    <row r="21" spans="1:15" x14ac:dyDescent="0.3">
      <c r="A21">
        <v>195.45</v>
      </c>
      <c r="B21">
        <v>1949</v>
      </c>
      <c r="C21">
        <f t="shared" si="5"/>
        <v>1940.0001574709775</v>
      </c>
      <c r="D21">
        <f t="shared" si="6"/>
        <v>1033.6114772374294</v>
      </c>
      <c r="E21">
        <f t="shared" si="7"/>
        <v>8.9998425290225441</v>
      </c>
      <c r="F21">
        <f t="shared" si="8"/>
        <v>2.3897281702801698E-16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2.3897281702801698E-16</v>
      </c>
      <c r="L21">
        <f t="shared" si="10"/>
        <v>8.9998425290225441</v>
      </c>
      <c r="M21">
        <f t="shared" si="11"/>
        <v>80.997165547202897</v>
      </c>
      <c r="N21">
        <v>196.45</v>
      </c>
      <c r="O21">
        <v>1902</v>
      </c>
    </row>
    <row r="22" spans="1:15" x14ac:dyDescent="0.3">
      <c r="A22">
        <v>195.5</v>
      </c>
      <c r="B22">
        <v>1953</v>
      </c>
      <c r="C22">
        <f t="shared" si="5"/>
        <v>1940.1298114301535</v>
      </c>
      <c r="D22">
        <f t="shared" si="6"/>
        <v>1033.5614772374295</v>
      </c>
      <c r="E22">
        <f t="shared" si="7"/>
        <v>12.870188569846505</v>
      </c>
      <c r="F22">
        <f t="shared" si="8"/>
        <v>3.3463893070879241E-16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3.3463893070879241E-16</v>
      </c>
      <c r="L22">
        <f t="shared" si="10"/>
        <v>12.870188569846505</v>
      </c>
      <c r="M22">
        <f t="shared" si="11"/>
        <v>165.64175382340761</v>
      </c>
      <c r="N22">
        <v>196.5</v>
      </c>
      <c r="O22">
        <v>1989</v>
      </c>
    </row>
    <row r="23" spans="1:15" x14ac:dyDescent="0.3">
      <c r="A23">
        <v>195.55</v>
      </c>
      <c r="B23">
        <v>1981</v>
      </c>
      <c r="C23">
        <f t="shared" si="5"/>
        <v>1940.2594653893298</v>
      </c>
      <c r="D23">
        <f t="shared" si="6"/>
        <v>1033.5114772374295</v>
      </c>
      <c r="E23">
        <f t="shared" si="7"/>
        <v>40.740534610670238</v>
      </c>
      <c r="F23">
        <f t="shared" si="8"/>
        <v>4.6793725097555191E-16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4.6793725097555191E-16</v>
      </c>
      <c r="L23">
        <f t="shared" si="10"/>
        <v>40.740534610670238</v>
      </c>
      <c r="M23">
        <f t="shared" si="11"/>
        <v>1659.7911603632197</v>
      </c>
      <c r="N23" s="4">
        <v>196.55</v>
      </c>
      <c r="O23" s="4">
        <v>1888</v>
      </c>
    </row>
    <row r="24" spans="1:15" x14ac:dyDescent="0.3">
      <c r="A24">
        <v>195.6</v>
      </c>
      <c r="B24">
        <v>1894</v>
      </c>
      <c r="C24">
        <f t="shared" si="5"/>
        <v>1940.3891193485058</v>
      </c>
      <c r="D24">
        <f t="shared" si="6"/>
        <v>1033.4614772374296</v>
      </c>
      <c r="E24">
        <f t="shared" si="7"/>
        <v>-46.389119348505801</v>
      </c>
      <c r="F24">
        <f t="shared" si="8"/>
        <v>6.5340427201973906E-16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6.5340427201973906E-16</v>
      </c>
      <c r="L24">
        <f t="shared" si="10"/>
        <v>-46.389119348505801</v>
      </c>
      <c r="M24">
        <f t="shared" si="11"/>
        <v>2151.9503939299152</v>
      </c>
      <c r="N24" s="4">
        <v>196.6</v>
      </c>
      <c r="O24" s="4">
        <v>1932</v>
      </c>
    </row>
    <row r="25" spans="1:15" x14ac:dyDescent="0.3">
      <c r="A25">
        <v>195.65</v>
      </c>
      <c r="B25">
        <v>2035</v>
      </c>
      <c r="C25">
        <f t="shared" si="5"/>
        <v>1940.5187733076818</v>
      </c>
      <c r="D25">
        <f t="shared" si="6"/>
        <v>1033.4114772374294</v>
      </c>
      <c r="E25">
        <f t="shared" si="7"/>
        <v>94.48122669231816</v>
      </c>
      <c r="F25">
        <f t="shared" si="8"/>
        <v>9.1108629667311566E-16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9.1108629667311566E-16</v>
      </c>
      <c r="L25">
        <f t="shared" si="10"/>
        <v>94.48122669231816</v>
      </c>
      <c r="M25">
        <f t="shared" si="11"/>
        <v>8926.7021972852126</v>
      </c>
      <c r="N25" s="4">
        <v>196.65</v>
      </c>
      <c r="O25" s="4">
        <v>1936</v>
      </c>
    </row>
    <row r="26" spans="1:15" x14ac:dyDescent="0.3">
      <c r="A26">
        <v>195.7</v>
      </c>
      <c r="B26">
        <v>1982</v>
      </c>
      <c r="C26">
        <f t="shared" si="5"/>
        <v>1940.6484272668581</v>
      </c>
      <c r="D26">
        <f t="shared" si="6"/>
        <v>1033.3614772374294</v>
      </c>
      <c r="E26">
        <f t="shared" si="7"/>
        <v>41.351572733141893</v>
      </c>
      <c r="F26">
        <f t="shared" si="8"/>
        <v>1.2685869935171609E-15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1.2685869935171609E-15</v>
      </c>
      <c r="L26">
        <f t="shared" si="10"/>
        <v>41.351572733141893</v>
      </c>
      <c r="M26">
        <f t="shared" si="11"/>
        <v>1709.9525675043242</v>
      </c>
      <c r="N26" s="4">
        <v>196.7</v>
      </c>
      <c r="O26" s="4">
        <v>1921</v>
      </c>
    </row>
    <row r="27" spans="1:15" x14ac:dyDescent="0.3">
      <c r="A27">
        <v>195.75</v>
      </c>
      <c r="B27">
        <v>1933</v>
      </c>
      <c r="C27">
        <f t="shared" si="5"/>
        <v>1940.7780812260341</v>
      </c>
      <c r="D27">
        <f t="shared" si="6"/>
        <v>1033.3114772374295</v>
      </c>
      <c r="E27">
        <f t="shared" si="7"/>
        <v>-7.7780812260341463</v>
      </c>
      <c r="F27">
        <f t="shared" si="8"/>
        <v>1.7638603138765413E-15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1.7638603138765413E-15</v>
      </c>
      <c r="L27">
        <f t="shared" si="10"/>
        <v>-7.7780812260341481</v>
      </c>
      <c r="M27">
        <f t="shared" si="11"/>
        <v>60.498547558784878</v>
      </c>
      <c r="N27" s="4">
        <v>196.75</v>
      </c>
      <c r="O27" s="4">
        <v>1995</v>
      </c>
    </row>
    <row r="28" spans="1:15" x14ac:dyDescent="0.3">
      <c r="A28">
        <v>195.8</v>
      </c>
      <c r="B28">
        <v>1924</v>
      </c>
      <c r="C28">
        <f t="shared" si="5"/>
        <v>1940.9077351852102</v>
      </c>
      <c r="D28">
        <f t="shared" si="6"/>
        <v>1033.2614772374295</v>
      </c>
      <c r="E28">
        <f t="shared" si="7"/>
        <v>-16.907735185210186</v>
      </c>
      <c r="F28">
        <f t="shared" si="8"/>
        <v>2.4490142839161721E-15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2.4490142839161721E-15</v>
      </c>
      <c r="L28">
        <f t="shared" si="10"/>
        <v>-16.907735185210189</v>
      </c>
      <c r="M28">
        <f t="shared" si="11"/>
        <v>285.87150909319462</v>
      </c>
      <c r="N28" s="4">
        <v>196.8</v>
      </c>
      <c r="O28" s="4">
        <v>1984</v>
      </c>
    </row>
    <row r="29" spans="1:15" x14ac:dyDescent="0.3">
      <c r="A29">
        <v>195.85</v>
      </c>
      <c r="B29">
        <v>1909</v>
      </c>
      <c r="C29">
        <f t="shared" si="5"/>
        <v>1941.0373891443865</v>
      </c>
      <c r="D29">
        <f t="shared" si="6"/>
        <v>1033.2114772374296</v>
      </c>
      <c r="E29">
        <f t="shared" si="7"/>
        <v>-32.037389144386452</v>
      </c>
      <c r="F29">
        <f t="shared" si="8"/>
        <v>3.3954836390393601E-15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3.3954836390393601E-15</v>
      </c>
      <c r="L29">
        <f t="shared" si="10"/>
        <v>-32.037389144386452</v>
      </c>
      <c r="M29">
        <f t="shared" si="11"/>
        <v>1026.3943031888509</v>
      </c>
      <c r="N29" s="4">
        <v>196.85</v>
      </c>
      <c r="O29" s="4">
        <v>2009</v>
      </c>
    </row>
    <row r="30" spans="1:15" x14ac:dyDescent="0.3">
      <c r="A30">
        <v>195.9</v>
      </c>
      <c r="B30">
        <v>1979</v>
      </c>
      <c r="C30">
        <f t="shared" si="5"/>
        <v>1941.1670431035625</v>
      </c>
      <c r="D30">
        <f t="shared" si="6"/>
        <v>1033.1614772374294</v>
      </c>
      <c r="E30">
        <f t="shared" si="7"/>
        <v>37.832956896437508</v>
      </c>
      <c r="F30">
        <f t="shared" si="8"/>
        <v>4.7010531458566781E-15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4.7010531458566781E-15</v>
      </c>
      <c r="L30">
        <f t="shared" si="10"/>
        <v>37.832956896437501</v>
      </c>
      <c r="M30">
        <f t="shared" si="11"/>
        <v>1431.3326275276979</v>
      </c>
      <c r="N30" s="4">
        <v>196.9</v>
      </c>
      <c r="O30" s="4">
        <v>1966</v>
      </c>
    </row>
    <row r="31" spans="1:15" x14ac:dyDescent="0.3">
      <c r="A31">
        <v>195.95</v>
      </c>
      <c r="B31">
        <v>1902</v>
      </c>
      <c r="C31">
        <f t="shared" si="5"/>
        <v>1941.2966970627385</v>
      </c>
      <c r="D31">
        <f t="shared" si="6"/>
        <v>1033.1114772374294</v>
      </c>
      <c r="E31">
        <f t="shared" si="7"/>
        <v>-39.296697062738531</v>
      </c>
      <c r="F31">
        <f t="shared" si="8"/>
        <v>6.4993791743357472E-15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6.4993791743357472E-15</v>
      </c>
      <c r="L31">
        <f t="shared" si="10"/>
        <v>-39.296697062738538</v>
      </c>
      <c r="M31">
        <f t="shared" si="11"/>
        <v>1544.2304000406436</v>
      </c>
      <c r="N31" s="4">
        <v>196.95</v>
      </c>
      <c r="O31" s="4">
        <v>1961</v>
      </c>
    </row>
    <row r="32" spans="1:15" x14ac:dyDescent="0.3">
      <c r="A32">
        <v>196</v>
      </c>
      <c r="B32">
        <v>2005</v>
      </c>
      <c r="C32">
        <f t="shared" si="5"/>
        <v>1941.4263510219148</v>
      </c>
      <c r="D32">
        <f t="shared" si="6"/>
        <v>1033.0614772374295</v>
      </c>
      <c r="E32">
        <f t="shared" si="7"/>
        <v>63.573648978085203</v>
      </c>
      <c r="F32">
        <f t="shared" si="8"/>
        <v>8.9728784105173976E-15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8.9728784105173976E-15</v>
      </c>
      <c r="L32">
        <f t="shared" si="10"/>
        <v>63.573648978085195</v>
      </c>
      <c r="M32">
        <f t="shared" si="11"/>
        <v>4041.6088443887929</v>
      </c>
      <c r="N32" s="4">
        <v>197</v>
      </c>
      <c r="O32" s="4">
        <v>1967</v>
      </c>
    </row>
    <row r="33" spans="1:15" x14ac:dyDescent="0.3">
      <c r="A33">
        <v>196.05</v>
      </c>
      <c r="B33">
        <v>1904</v>
      </c>
      <c r="C33">
        <f t="shared" si="5"/>
        <v>1941.5560049810908</v>
      </c>
      <c r="D33">
        <f t="shared" si="6"/>
        <v>1033.0114772374295</v>
      </c>
      <c r="E33">
        <f t="shared" si="7"/>
        <v>-37.556004981090837</v>
      </c>
      <c r="F33">
        <f t="shared" si="8"/>
        <v>1.2370147718333387E-14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1.2370147718333387E-14</v>
      </c>
      <c r="L33">
        <f t="shared" si="10"/>
        <v>-37.556004981090851</v>
      </c>
      <c r="M33">
        <f t="shared" si="11"/>
        <v>1410.4535101397207</v>
      </c>
      <c r="N33" s="4">
        <v>215.00000000000401</v>
      </c>
      <c r="O33" s="4">
        <v>1985</v>
      </c>
    </row>
    <row r="34" spans="1:15" x14ac:dyDescent="0.3">
      <c r="A34">
        <v>196.1</v>
      </c>
      <c r="B34">
        <v>1911</v>
      </c>
      <c r="C34">
        <f t="shared" si="5"/>
        <v>1941.6856589402669</v>
      </c>
      <c r="D34">
        <f t="shared" si="6"/>
        <v>1032.9614772374296</v>
      </c>
      <c r="E34">
        <f t="shared" si="7"/>
        <v>-30.685658940266876</v>
      </c>
      <c r="F34">
        <f t="shared" si="8"/>
        <v>1.7029472029043373E-14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1.7029472029043373E-14</v>
      </c>
      <c r="L34">
        <f t="shared" si="10"/>
        <v>-30.685658940266894</v>
      </c>
      <c r="M34">
        <f t="shared" si="11"/>
        <v>941.60966459838153</v>
      </c>
      <c r="N34" s="4">
        <v>215.05000000000501</v>
      </c>
      <c r="O34" s="4">
        <v>1953</v>
      </c>
    </row>
    <row r="35" spans="1:15" x14ac:dyDescent="0.3">
      <c r="A35">
        <v>196.15</v>
      </c>
      <c r="B35">
        <v>1943</v>
      </c>
      <c r="C35">
        <f t="shared" si="5"/>
        <v>1941.8153128994431</v>
      </c>
      <c r="D35">
        <f t="shared" si="6"/>
        <v>1032.9114772374294</v>
      </c>
      <c r="E35">
        <f t="shared" si="7"/>
        <v>1.1846871005568573</v>
      </c>
      <c r="F35">
        <f t="shared" si="8"/>
        <v>2.3410499282485161E-14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2.3410499282485161E-14</v>
      </c>
      <c r="L35">
        <f t="shared" si="10"/>
        <v>1.184687100556834</v>
      </c>
      <c r="M35">
        <f t="shared" si="11"/>
        <v>1.4034835262257581</v>
      </c>
      <c r="N35" s="4">
        <v>215.100000000005</v>
      </c>
      <c r="O35" s="4">
        <v>1995</v>
      </c>
    </row>
    <row r="36" spans="1:15" x14ac:dyDescent="0.3">
      <c r="A36">
        <v>196.2</v>
      </c>
      <c r="B36">
        <v>1961</v>
      </c>
      <c r="C36">
        <f t="shared" si="5"/>
        <v>1941.9449668586192</v>
      </c>
      <c r="D36">
        <f t="shared" si="6"/>
        <v>1032.8614772374294</v>
      </c>
      <c r="E36">
        <f t="shared" si="7"/>
        <v>19.055033141380818</v>
      </c>
      <c r="F36">
        <f t="shared" si="8"/>
        <v>3.2136854270557443E-14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3.2136854270557443E-14</v>
      </c>
      <c r="L36">
        <f t="shared" si="10"/>
        <v>19.055033141380786</v>
      </c>
      <c r="M36">
        <f t="shared" si="11"/>
        <v>363.09428801912009</v>
      </c>
      <c r="N36" s="4">
        <v>215.15000000000501</v>
      </c>
      <c r="O36" s="4">
        <v>1987</v>
      </c>
    </row>
    <row r="37" spans="1:15" x14ac:dyDescent="0.3">
      <c r="A37">
        <v>196.25</v>
      </c>
      <c r="B37">
        <v>1989</v>
      </c>
      <c r="C37">
        <f t="shared" si="5"/>
        <v>1942.0746208177952</v>
      </c>
      <c r="D37">
        <f t="shared" si="6"/>
        <v>1032.8114772374295</v>
      </c>
      <c r="E37">
        <f t="shared" si="7"/>
        <v>46.925379182204779</v>
      </c>
      <c r="F37">
        <f t="shared" si="8"/>
        <v>4.4053381028616008E-14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4.4053381028616008E-14</v>
      </c>
      <c r="L37">
        <f t="shared" si="10"/>
        <v>46.925379182204736</v>
      </c>
      <c r="M37">
        <f t="shared" si="11"/>
        <v>2201.9912113936934</v>
      </c>
      <c r="N37" s="4">
        <v>215.20000000000499</v>
      </c>
      <c r="O37" s="4">
        <v>1987</v>
      </c>
    </row>
    <row r="38" spans="1:15" x14ac:dyDescent="0.3">
      <c r="A38">
        <v>196.3</v>
      </c>
      <c r="B38">
        <v>1869</v>
      </c>
      <c r="C38">
        <f t="shared" si="5"/>
        <v>1942.2042747769715</v>
      </c>
      <c r="D38">
        <f t="shared" si="6"/>
        <v>1032.7614772374295</v>
      </c>
      <c r="E38">
        <f t="shared" si="7"/>
        <v>-73.204274776971488</v>
      </c>
      <c r="F38">
        <f t="shared" si="8"/>
        <v>6.03029172380004E-14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6.03029172380004E-14</v>
      </c>
      <c r="L38">
        <f t="shared" si="10"/>
        <v>-73.204274776971545</v>
      </c>
      <c r="M38">
        <f t="shared" si="11"/>
        <v>5358.865845622352</v>
      </c>
      <c r="N38" s="4">
        <v>215.250000000005</v>
      </c>
      <c r="O38" s="4">
        <v>2028</v>
      </c>
    </row>
    <row r="39" spans="1:15" x14ac:dyDescent="0.3">
      <c r="A39">
        <v>196.35</v>
      </c>
      <c r="B39">
        <v>1953</v>
      </c>
      <c r="C39">
        <f t="shared" si="5"/>
        <v>1942.3339287361475</v>
      </c>
      <c r="D39">
        <f t="shared" si="6"/>
        <v>1032.7114772374296</v>
      </c>
      <c r="E39">
        <f t="shared" si="7"/>
        <v>10.666071263852473</v>
      </c>
      <c r="F39">
        <f t="shared" si="8"/>
        <v>8.2429106788203682E-14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8.2429106788203682E-14</v>
      </c>
      <c r="L39">
        <f t="shared" si="10"/>
        <v>10.666071263852391</v>
      </c>
      <c r="M39">
        <f t="shared" si="11"/>
        <v>113.76507620557774</v>
      </c>
      <c r="N39" s="4">
        <v>215.30000000000501</v>
      </c>
      <c r="O39" s="4">
        <v>2094</v>
      </c>
    </row>
    <row r="40" spans="1:15" x14ac:dyDescent="0.3">
      <c r="A40">
        <v>196.4</v>
      </c>
      <c r="B40">
        <v>1814</v>
      </c>
      <c r="C40">
        <f t="shared" si="5"/>
        <v>1942.4635826953236</v>
      </c>
      <c r="D40">
        <f t="shared" si="6"/>
        <v>1032.6614772374294</v>
      </c>
      <c r="E40">
        <f t="shared" si="7"/>
        <v>-128.46358269532357</v>
      </c>
      <c r="F40">
        <f t="shared" si="8"/>
        <v>1.1251386929374193E-13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1.1251386929374193E-13</v>
      </c>
      <c r="L40">
        <f t="shared" si="10"/>
        <v>-128.46358269532368</v>
      </c>
      <c r="M40">
        <f t="shared" si="11"/>
        <v>16502.892078918267</v>
      </c>
      <c r="N40" s="4">
        <v>215.350000000005</v>
      </c>
      <c r="O40" s="4">
        <v>1974</v>
      </c>
    </row>
    <row r="41" spans="1:15" x14ac:dyDescent="0.3">
      <c r="A41">
        <v>196.45</v>
      </c>
      <c r="B41">
        <v>1902</v>
      </c>
      <c r="C41">
        <f t="shared" si="5"/>
        <v>1942.5932366544996</v>
      </c>
      <c r="D41">
        <f t="shared" si="6"/>
        <v>1032.6114772374294</v>
      </c>
      <c r="E41">
        <f t="shared" si="7"/>
        <v>-40.593236654499606</v>
      </c>
      <c r="F41">
        <f t="shared" si="8"/>
        <v>1.5336092564465841E-13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1.5336092564465841E-13</v>
      </c>
      <c r="L41">
        <f t="shared" si="10"/>
        <v>-40.593236654499762</v>
      </c>
      <c r="M41">
        <f t="shared" si="11"/>
        <v>1647.8108620882231</v>
      </c>
      <c r="N41" s="4">
        <v>215.40000000000501</v>
      </c>
      <c r="O41" s="4">
        <v>2067</v>
      </c>
    </row>
    <row r="42" spans="1:15" x14ac:dyDescent="0.3">
      <c r="A42">
        <v>196.5</v>
      </c>
      <c r="B42">
        <v>1989</v>
      </c>
      <c r="C42">
        <f t="shared" si="5"/>
        <v>1942.7228906136759</v>
      </c>
      <c r="D42">
        <f t="shared" si="6"/>
        <v>1032.5614772374295</v>
      </c>
      <c r="E42">
        <f t="shared" si="7"/>
        <v>46.277109386324128</v>
      </c>
      <c r="F42">
        <f t="shared" si="8"/>
        <v>2.0874043153887379E-13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2.0874043153887379E-13</v>
      </c>
      <c r="L42">
        <f t="shared" si="10"/>
        <v>46.277109386323922</v>
      </c>
      <c r="M42">
        <f t="shared" si="11"/>
        <v>2141.5708531537898</v>
      </c>
      <c r="N42" s="4">
        <v>215.45000000000499</v>
      </c>
      <c r="O42" s="4">
        <v>2033</v>
      </c>
    </row>
    <row r="43" spans="1:15" x14ac:dyDescent="0.3">
      <c r="A43">
        <v>196.55</v>
      </c>
      <c r="B43">
        <v>1888</v>
      </c>
      <c r="C43">
        <f t="shared" si="5"/>
        <v>1942.8525445728519</v>
      </c>
      <c r="D43">
        <f t="shared" si="6"/>
        <v>1032.5114772374295</v>
      </c>
      <c r="E43">
        <f t="shared" si="7"/>
        <v>-54.852544572851912</v>
      </c>
      <c r="F43">
        <f t="shared" si="8"/>
        <v>2.8371456230246273E-13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2.8371456230246273E-13</v>
      </c>
      <c r="L43">
        <f t="shared" si="10"/>
        <v>-54.852544572852196</v>
      </c>
      <c r="M43">
        <f t="shared" si="11"/>
        <v>3008.8016461167367</v>
      </c>
      <c r="N43" s="4">
        <v>215.500000000005</v>
      </c>
      <c r="O43" s="4">
        <v>1982</v>
      </c>
    </row>
    <row r="44" spans="1:15" x14ac:dyDescent="0.3">
      <c r="A44">
        <v>196.6</v>
      </c>
      <c r="B44">
        <v>1932</v>
      </c>
      <c r="C44">
        <f t="shared" si="5"/>
        <v>1942.982198532028</v>
      </c>
      <c r="D44">
        <f t="shared" si="6"/>
        <v>1032.4614772374296</v>
      </c>
      <c r="E44">
        <f t="shared" si="7"/>
        <v>-10.982198532027951</v>
      </c>
      <c r="F44">
        <f t="shared" si="8"/>
        <v>3.8507016658651021E-13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3.8507016658651021E-13</v>
      </c>
      <c r="L44">
        <f t="shared" si="10"/>
        <v>-10.982198532028336</v>
      </c>
      <c r="M44">
        <f t="shared" si="11"/>
        <v>120.60868459688535</v>
      </c>
      <c r="N44" s="4">
        <v>215.55000000000501</v>
      </c>
      <c r="O44" s="4">
        <v>1973</v>
      </c>
    </row>
    <row r="45" spans="1:15" x14ac:dyDescent="0.3">
      <c r="A45">
        <v>196.65</v>
      </c>
      <c r="B45">
        <v>1936</v>
      </c>
      <c r="C45">
        <f t="shared" si="5"/>
        <v>1943.1118524912042</v>
      </c>
      <c r="D45">
        <f t="shared" si="6"/>
        <v>1032.4114772374294</v>
      </c>
      <c r="E45">
        <f t="shared" si="7"/>
        <v>-7.1118524912042176</v>
      </c>
      <c r="F45">
        <f t="shared" si="8"/>
        <v>5.2189280903213658E-13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5.2189280903213658E-13</v>
      </c>
      <c r="L45">
        <f t="shared" si="10"/>
        <v>-7.1118524912047398</v>
      </c>
      <c r="M45">
        <f t="shared" si="11"/>
        <v>50.578445856655065</v>
      </c>
      <c r="N45" s="4">
        <v>215.600000000005</v>
      </c>
      <c r="O45" s="4">
        <v>1906</v>
      </c>
    </row>
    <row r="46" spans="1:15" x14ac:dyDescent="0.3">
      <c r="A46">
        <v>196.7</v>
      </c>
      <c r="B46">
        <v>1921</v>
      </c>
      <c r="C46">
        <f t="shared" si="5"/>
        <v>1943.2415064503803</v>
      </c>
      <c r="D46">
        <f t="shared" si="6"/>
        <v>1032.3614772374294</v>
      </c>
      <c r="E46">
        <f t="shared" si="7"/>
        <v>-22.241506450380257</v>
      </c>
      <c r="F46">
        <f t="shared" si="8"/>
        <v>7.0632722746393981E-13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7.0632722746393981E-13</v>
      </c>
      <c r="L46">
        <f t="shared" si="10"/>
        <v>-22.241506450380964</v>
      </c>
      <c r="M46">
        <f t="shared" si="11"/>
        <v>494.68460918233802</v>
      </c>
      <c r="N46" s="4">
        <v>215.65000000000501</v>
      </c>
      <c r="O46" s="4">
        <v>1967</v>
      </c>
    </row>
    <row r="47" spans="1:15" x14ac:dyDescent="0.3">
      <c r="A47">
        <v>196.75</v>
      </c>
      <c r="B47">
        <v>1995</v>
      </c>
      <c r="C47">
        <f t="shared" si="5"/>
        <v>1943.3711604095563</v>
      </c>
      <c r="D47">
        <f t="shared" si="6"/>
        <v>1032.3114772374295</v>
      </c>
      <c r="E47">
        <f t="shared" si="7"/>
        <v>51.628839590443704</v>
      </c>
      <c r="F47">
        <f t="shared" si="8"/>
        <v>9.5458317909833862E-13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9.5458317909833862E-13</v>
      </c>
      <c r="L47">
        <f t="shared" si="10"/>
        <v>51.628839590442752</v>
      </c>
      <c r="M47">
        <f t="shared" si="11"/>
        <v>2665.5370774556691</v>
      </c>
      <c r="N47" s="4">
        <v>215.70000000000499</v>
      </c>
      <c r="O47" s="4">
        <v>1990</v>
      </c>
    </row>
    <row r="48" spans="1:15" x14ac:dyDescent="0.3">
      <c r="A48">
        <v>196.8</v>
      </c>
      <c r="B48">
        <v>1984</v>
      </c>
      <c r="C48">
        <f t="shared" si="5"/>
        <v>1943.5008143687326</v>
      </c>
      <c r="D48">
        <f t="shared" si="6"/>
        <v>1032.2614772374295</v>
      </c>
      <c r="E48">
        <f t="shared" si="7"/>
        <v>40.499185631267437</v>
      </c>
      <c r="F48">
        <f t="shared" si="8"/>
        <v>1.2882637948782263E-12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1.2882637948782263E-12</v>
      </c>
      <c r="L48">
        <f t="shared" si="10"/>
        <v>40.499185631266151</v>
      </c>
      <c r="M48">
        <f t="shared" si="11"/>
        <v>1640.1840367957548</v>
      </c>
      <c r="N48" s="4">
        <v>215.750000000005</v>
      </c>
      <c r="O48" s="4">
        <v>1928</v>
      </c>
    </row>
    <row r="49" spans="1:15" x14ac:dyDescent="0.3">
      <c r="A49">
        <v>196.85</v>
      </c>
      <c r="B49">
        <v>2009</v>
      </c>
      <c r="C49">
        <f t="shared" si="5"/>
        <v>1943.6304683279086</v>
      </c>
      <c r="D49">
        <f t="shared" si="6"/>
        <v>1032.2114772374296</v>
      </c>
      <c r="E49">
        <f t="shared" si="7"/>
        <v>65.369531672091398</v>
      </c>
      <c r="F49">
        <f t="shared" si="8"/>
        <v>1.7361171239711501E-12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1.7361171239711501E-12</v>
      </c>
      <c r="L49">
        <f t="shared" si="10"/>
        <v>65.369531672089664</v>
      </c>
      <c r="M49">
        <f t="shared" si="11"/>
        <v>4273.1756710283335</v>
      </c>
      <c r="N49" s="4">
        <v>215.80000000000501</v>
      </c>
      <c r="O49" s="4">
        <v>1967</v>
      </c>
    </row>
    <row r="50" spans="1:15" x14ac:dyDescent="0.3">
      <c r="A50">
        <v>196.9</v>
      </c>
      <c r="B50">
        <v>1966</v>
      </c>
      <c r="C50">
        <f t="shared" si="5"/>
        <v>1943.7601222870846</v>
      </c>
      <c r="D50">
        <f t="shared" si="6"/>
        <v>1032.1614772374294</v>
      </c>
      <c r="E50">
        <f t="shared" si="7"/>
        <v>22.239877712915359</v>
      </c>
      <c r="F50">
        <f t="shared" si="8"/>
        <v>2.336342098243884E-12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2.336342098243884E-12</v>
      </c>
      <c r="L50">
        <f t="shared" si="10"/>
        <v>22.239877712913021</v>
      </c>
      <c r="M50">
        <f t="shared" si="11"/>
        <v>494.61216068532531</v>
      </c>
      <c r="N50" s="4">
        <v>215.850000000005</v>
      </c>
      <c r="O50" s="4">
        <v>2021</v>
      </c>
    </row>
    <row r="51" spans="1:15" x14ac:dyDescent="0.3">
      <c r="A51">
        <v>196.95</v>
      </c>
      <c r="B51">
        <v>1961</v>
      </c>
      <c r="C51">
        <f t="shared" si="5"/>
        <v>1943.8897762462607</v>
      </c>
      <c r="D51">
        <f t="shared" si="6"/>
        <v>1032.1114772374294</v>
      </c>
      <c r="E51">
        <f t="shared" si="7"/>
        <v>17.110223753739319</v>
      </c>
      <c r="F51">
        <f t="shared" si="8"/>
        <v>3.1396196831338937E-12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3.1396196831338937E-12</v>
      </c>
      <c r="L51">
        <f t="shared" si="10"/>
        <v>17.110223753736179</v>
      </c>
      <c r="M51">
        <f t="shared" si="11"/>
        <v>292.75975690291779</v>
      </c>
      <c r="N51" s="4">
        <v>215.90000000000501</v>
      </c>
      <c r="O51" s="4">
        <v>2023</v>
      </c>
    </row>
    <row r="52" spans="1:15" x14ac:dyDescent="0.3">
      <c r="A52">
        <v>197</v>
      </c>
      <c r="B52">
        <v>1967</v>
      </c>
      <c r="C52">
        <f t="shared" si="5"/>
        <v>1944.0194302054369</v>
      </c>
      <c r="D52">
        <f t="shared" si="6"/>
        <v>1032.0614772374295</v>
      </c>
      <c r="E52">
        <f t="shared" si="7"/>
        <v>22.980569794563053</v>
      </c>
      <c r="F52">
        <f t="shared" si="8"/>
        <v>4.2130910656240548E-12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4.2130910656240548E-12</v>
      </c>
      <c r="L52">
        <f t="shared" si="10"/>
        <v>22.980569794558839</v>
      </c>
      <c r="M52">
        <f t="shared" si="11"/>
        <v>528.10658808259006</v>
      </c>
      <c r="N52" s="4">
        <v>215.95000000000499</v>
      </c>
      <c r="O52" s="4">
        <v>1987</v>
      </c>
    </row>
    <row r="53" spans="1:15" x14ac:dyDescent="0.3">
      <c r="A53">
        <v>197.05</v>
      </c>
      <c r="B53">
        <v>1967</v>
      </c>
      <c r="C53">
        <f t="shared" si="5"/>
        <v>1944.149084164613</v>
      </c>
      <c r="D53">
        <f t="shared" si="6"/>
        <v>1032.0114772374295</v>
      </c>
      <c r="E53">
        <f t="shared" si="7"/>
        <v>22.850915835387013</v>
      </c>
      <c r="F53">
        <f t="shared" si="8"/>
        <v>5.6455706229976374E-12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5.6455706229976374E-12</v>
      </c>
      <c r="L53">
        <f t="shared" si="10"/>
        <v>22.850915835381368</v>
      </c>
      <c r="M53">
        <f t="shared" si="11"/>
        <v>522.16435451568293</v>
      </c>
      <c r="N53" s="4">
        <v>216.000000000005</v>
      </c>
      <c r="O53" s="4">
        <v>1983</v>
      </c>
    </row>
    <row r="54" spans="1:15" x14ac:dyDescent="0.3">
      <c r="A54">
        <v>197.1</v>
      </c>
      <c r="B54">
        <v>2018</v>
      </c>
      <c r="C54">
        <f t="shared" si="5"/>
        <v>1944.278738123789</v>
      </c>
      <c r="D54">
        <f t="shared" si="6"/>
        <v>1031.9614772374296</v>
      </c>
      <c r="E54">
        <f t="shared" si="7"/>
        <v>73.721261876210974</v>
      </c>
      <c r="F54">
        <f t="shared" si="8"/>
        <v>7.5543662670695579E-12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7.5543662670695579E-12</v>
      </c>
      <c r="L54">
        <f t="shared" si="10"/>
        <v>73.721261876203414</v>
      </c>
      <c r="M54">
        <f t="shared" si="11"/>
        <v>5434.8244526197632</v>
      </c>
    </row>
    <row r="55" spans="1:15" x14ac:dyDescent="0.3">
      <c r="A55">
        <v>197.15</v>
      </c>
      <c r="B55">
        <v>1870</v>
      </c>
      <c r="C55">
        <f t="shared" si="5"/>
        <v>1944.4083920829653</v>
      </c>
      <c r="D55">
        <f t="shared" si="6"/>
        <v>1031.9114772374294</v>
      </c>
      <c r="E55">
        <f t="shared" si="7"/>
        <v>-74.408392082965293</v>
      </c>
      <c r="F55">
        <f t="shared" si="8"/>
        <v>1.009418883617345E-11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1.009418883617345E-11</v>
      </c>
      <c r="L55">
        <f t="shared" si="10"/>
        <v>-74.408392082975382</v>
      </c>
      <c r="M55">
        <f t="shared" si="11"/>
        <v>5536.6088123737936</v>
      </c>
    </row>
    <row r="56" spans="1:15" x14ac:dyDescent="0.3">
      <c r="A56">
        <v>197.20000000000101</v>
      </c>
      <c r="B56">
        <v>1933</v>
      </c>
      <c r="C56">
        <f t="shared" si="5"/>
        <v>1944.5380460421438</v>
      </c>
      <c r="D56">
        <f t="shared" si="6"/>
        <v>1031.8614772374285</v>
      </c>
      <c r="E56">
        <f t="shared" si="7"/>
        <v>-11.538046042143833</v>
      </c>
      <c r="F56">
        <f t="shared" si="8"/>
        <v>1.3468772190138379E-11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1.3468772190138379E-11</v>
      </c>
      <c r="L56">
        <f t="shared" si="10"/>
        <v>-11.538046042157301</v>
      </c>
      <c r="M56">
        <f t="shared" si="11"/>
        <v>133.12650647094176</v>
      </c>
    </row>
    <row r="57" spans="1:15" x14ac:dyDescent="0.3">
      <c r="A57">
        <v>197.25000000000099</v>
      </c>
      <c r="B57">
        <v>1900</v>
      </c>
      <c r="C57">
        <f t="shared" si="5"/>
        <v>1944.6677000013201</v>
      </c>
      <c r="D57">
        <f t="shared" si="6"/>
        <v>1031.8114772374286</v>
      </c>
      <c r="E57">
        <f t="shared" si="7"/>
        <v>-44.6677000013201</v>
      </c>
      <c r="F57">
        <f t="shared" si="8"/>
        <v>1.7946005001639124E-11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1.7946005001639124E-11</v>
      </c>
      <c r="L57">
        <f t="shared" si="10"/>
        <v>-44.667700001338048</v>
      </c>
      <c r="M57">
        <f t="shared" si="11"/>
        <v>1995.2034234095349</v>
      </c>
    </row>
    <row r="58" spans="1:15" x14ac:dyDescent="0.3">
      <c r="A58">
        <v>197.30000000000101</v>
      </c>
      <c r="B58">
        <v>1943</v>
      </c>
      <c r="C58">
        <f t="shared" si="5"/>
        <v>1944.7973539604961</v>
      </c>
      <c r="D58">
        <f t="shared" si="6"/>
        <v>1031.7614772374284</v>
      </c>
      <c r="E58">
        <f t="shared" si="7"/>
        <v>-1.7973539604961388</v>
      </c>
      <c r="F58">
        <f t="shared" si="8"/>
        <v>2.3877604603701988E-11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2.3877604603701988E-11</v>
      </c>
      <c r="L58">
        <f t="shared" si="10"/>
        <v>-1.7973539605200164</v>
      </c>
      <c r="M58">
        <f t="shared" si="11"/>
        <v>3.2304812593969885</v>
      </c>
    </row>
    <row r="59" spans="1:15" x14ac:dyDescent="0.3">
      <c r="A59">
        <v>197.35000000000099</v>
      </c>
      <c r="B59">
        <v>1971</v>
      </c>
      <c r="C59">
        <f t="shared" si="5"/>
        <v>1944.9270079196722</v>
      </c>
      <c r="D59">
        <f t="shared" si="6"/>
        <v>1031.7114772374284</v>
      </c>
      <c r="E59">
        <f t="shared" si="7"/>
        <v>26.072992080327822</v>
      </c>
      <c r="F59">
        <f t="shared" si="8"/>
        <v>3.1724656095913467E-11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3.1724656095913467E-11</v>
      </c>
      <c r="L59">
        <f t="shared" si="10"/>
        <v>26.072992080296096</v>
      </c>
      <c r="M59">
        <f t="shared" si="11"/>
        <v>679.80091601918298</v>
      </c>
    </row>
    <row r="60" spans="1:15" x14ac:dyDescent="0.3">
      <c r="A60">
        <v>197.400000000001</v>
      </c>
      <c r="B60">
        <v>1953</v>
      </c>
      <c r="C60">
        <f t="shared" si="5"/>
        <v>1945.0566618788484</v>
      </c>
      <c r="D60">
        <f t="shared" si="6"/>
        <v>1031.6614772374285</v>
      </c>
      <c r="E60">
        <f t="shared" si="7"/>
        <v>7.9433381211515552</v>
      </c>
      <c r="F60">
        <f t="shared" si="8"/>
        <v>4.2090713164174793E-11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4.2090713164174793E-11</v>
      </c>
      <c r="L60">
        <f t="shared" si="10"/>
        <v>7.9433381211094645</v>
      </c>
      <c r="M60">
        <f t="shared" si="11"/>
        <v>63.096620506270838</v>
      </c>
    </row>
    <row r="61" spans="1:15" x14ac:dyDescent="0.3">
      <c r="A61">
        <v>197.45000000000101</v>
      </c>
      <c r="B61">
        <v>2024</v>
      </c>
      <c r="C61">
        <f t="shared" si="5"/>
        <v>1945.1863158380245</v>
      </c>
      <c r="D61">
        <f t="shared" si="6"/>
        <v>1031.6114772374285</v>
      </c>
      <c r="E61">
        <f t="shared" si="7"/>
        <v>78.813684161975516</v>
      </c>
      <c r="F61">
        <f t="shared" si="8"/>
        <v>5.5764631978165193E-11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5.5764631978165193E-11</v>
      </c>
      <c r="L61">
        <f t="shared" si="10"/>
        <v>78.813684161919753</v>
      </c>
      <c r="M61">
        <f t="shared" si="11"/>
        <v>6211.5968111748407</v>
      </c>
    </row>
    <row r="62" spans="1:15" x14ac:dyDescent="0.3">
      <c r="A62">
        <v>197.50000000000099</v>
      </c>
      <c r="B62">
        <v>1872</v>
      </c>
      <c r="C62">
        <f t="shared" si="5"/>
        <v>1945.3159697972005</v>
      </c>
      <c r="D62">
        <f t="shared" si="6"/>
        <v>1031.5614772374286</v>
      </c>
      <c r="E62">
        <f t="shared" si="7"/>
        <v>-73.315969797200523</v>
      </c>
      <c r="F62">
        <f t="shared" si="8"/>
        <v>7.3775912749747856E-11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7.3775912749747856E-11</v>
      </c>
      <c r="L62">
        <f t="shared" si="10"/>
        <v>-73.315969797274306</v>
      </c>
      <c r="M62">
        <f t="shared" si="11"/>
        <v>5375.2314273148386</v>
      </c>
    </row>
    <row r="63" spans="1:15" x14ac:dyDescent="0.3">
      <c r="A63">
        <v>197.55000000000101</v>
      </c>
      <c r="B63">
        <v>1946</v>
      </c>
      <c r="C63">
        <f t="shared" si="5"/>
        <v>1945.4456237563768</v>
      </c>
      <c r="D63">
        <f t="shared" si="6"/>
        <v>1031.5114772374284</v>
      </c>
      <c r="E63">
        <f t="shared" si="7"/>
        <v>0.55437624362321003</v>
      </c>
      <c r="F63">
        <f t="shared" si="8"/>
        <v>9.746608839546341E-11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9.746608839546341E-11</v>
      </c>
      <c r="L63">
        <f t="shared" si="10"/>
        <v>0.55437624352574399</v>
      </c>
      <c r="M63">
        <f t="shared" si="11"/>
        <v>0.307333019385715</v>
      </c>
    </row>
    <row r="64" spans="1:15" x14ac:dyDescent="0.3">
      <c r="A64">
        <v>197.60000000000099</v>
      </c>
      <c r="B64">
        <v>1908</v>
      </c>
      <c r="C64">
        <f t="shared" si="5"/>
        <v>1945.5752777155528</v>
      </c>
      <c r="D64">
        <f t="shared" si="6"/>
        <v>1031.4614772374284</v>
      </c>
      <c r="E64">
        <f t="shared" si="7"/>
        <v>-37.575277715552829</v>
      </c>
      <c r="F64">
        <f t="shared" si="8"/>
        <v>1.2858066787728668E-10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1.2858066787728668E-10</v>
      </c>
      <c r="L64">
        <f t="shared" si="10"/>
        <v>-37.575277715681409</v>
      </c>
      <c r="M64">
        <f t="shared" si="11"/>
        <v>1411.9014954105839</v>
      </c>
    </row>
    <row r="65" spans="1:13" x14ac:dyDescent="0.3">
      <c r="A65">
        <v>197.650000000001</v>
      </c>
      <c r="B65">
        <v>1918</v>
      </c>
      <c r="C65">
        <f t="shared" si="5"/>
        <v>1945.7049316747289</v>
      </c>
      <c r="D65">
        <f t="shared" si="6"/>
        <v>1031.4114772374285</v>
      </c>
      <c r="E65">
        <f t="shared" si="7"/>
        <v>-27.704931674728869</v>
      </c>
      <c r="F65">
        <f t="shared" si="8"/>
        <v>1.6938736508611376E-10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1.6938736508611376E-10</v>
      </c>
      <c r="L65">
        <f t="shared" si="10"/>
        <v>-27.704931674898255</v>
      </c>
      <c r="M65">
        <f t="shared" si="11"/>
        <v>767.56323911078061</v>
      </c>
    </row>
    <row r="66" spans="1:13" x14ac:dyDescent="0.3">
      <c r="A66">
        <v>197.70000000000101</v>
      </c>
      <c r="B66">
        <v>1958</v>
      </c>
      <c r="C66">
        <f t="shared" si="5"/>
        <v>1945.8345856339051</v>
      </c>
      <c r="D66">
        <f t="shared" si="6"/>
        <v>1031.3614772374285</v>
      </c>
      <c r="E66">
        <f t="shared" si="7"/>
        <v>12.165414366094865</v>
      </c>
      <c r="F66">
        <f t="shared" si="8"/>
        <v>2.228278871169112E-10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2.228278871169112E-10</v>
      </c>
      <c r="L66">
        <f t="shared" si="10"/>
        <v>12.165414365872037</v>
      </c>
      <c r="M66">
        <f t="shared" si="11"/>
        <v>147.99730669336574</v>
      </c>
    </row>
    <row r="67" spans="1:13" x14ac:dyDescent="0.3">
      <c r="A67">
        <v>197.75000000000099</v>
      </c>
      <c r="B67">
        <v>1928</v>
      </c>
      <c r="C67">
        <f t="shared" si="5"/>
        <v>1945.9642395930812</v>
      </c>
      <c r="D67">
        <f t="shared" si="6"/>
        <v>1031.3114772374286</v>
      </c>
      <c r="E67">
        <f t="shared" si="7"/>
        <v>-17.964239593081174</v>
      </c>
      <c r="F67">
        <f t="shared" si="8"/>
        <v>2.9271249861363763E-10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2.9271249861363763E-10</v>
      </c>
      <c r="L67">
        <f t="shared" si="10"/>
        <v>-17.964239593373886</v>
      </c>
      <c r="M67">
        <f t="shared" si="11"/>
        <v>322.71390416814194</v>
      </c>
    </row>
    <row r="68" spans="1:13" x14ac:dyDescent="0.3">
      <c r="A68">
        <v>197.80000000000101</v>
      </c>
      <c r="B68">
        <v>1941</v>
      </c>
      <c r="C68">
        <f t="shared" si="5"/>
        <v>1946.0938935522572</v>
      </c>
      <c r="D68">
        <f t="shared" si="6"/>
        <v>1031.2614772374284</v>
      </c>
      <c r="E68">
        <f t="shared" si="7"/>
        <v>-5.0938935522572137</v>
      </c>
      <c r="F68">
        <f t="shared" si="8"/>
        <v>3.8396902082727878E-10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3.8396902082727878E-10</v>
      </c>
      <c r="L68">
        <f t="shared" si="10"/>
        <v>-5.093893552641183</v>
      </c>
      <c r="M68">
        <f t="shared" si="11"/>
        <v>25.947751525639411</v>
      </c>
    </row>
    <row r="69" spans="1:13" x14ac:dyDescent="0.3">
      <c r="A69">
        <v>197.85000000000099</v>
      </c>
      <c r="B69">
        <v>1840</v>
      </c>
      <c r="C69">
        <f t="shared" si="5"/>
        <v>1946.2235475114335</v>
      </c>
      <c r="D69">
        <f t="shared" si="6"/>
        <v>1031.2114772374284</v>
      </c>
      <c r="E69">
        <f t="shared" si="7"/>
        <v>-106.22354751143348</v>
      </c>
      <c r="F69">
        <f t="shared" si="8"/>
        <v>5.0296098795203548E-10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5.0296098795203548E-10</v>
      </c>
      <c r="L69">
        <f t="shared" si="10"/>
        <v>-106.22354751193645</v>
      </c>
      <c r="M69">
        <f t="shared" si="11"/>
        <v>11283.44204602062</v>
      </c>
    </row>
    <row r="70" spans="1:13" x14ac:dyDescent="0.3">
      <c r="A70">
        <v>197.900000000001</v>
      </c>
      <c r="B70">
        <v>1930</v>
      </c>
      <c r="C70">
        <f t="shared" si="5"/>
        <v>1946.3532014706095</v>
      </c>
      <c r="D70">
        <f t="shared" si="6"/>
        <v>1031.1614772374285</v>
      </c>
      <c r="E70">
        <f t="shared" si="7"/>
        <v>-16.35320147060952</v>
      </c>
      <c r="F70">
        <f t="shared" si="8"/>
        <v>6.57893520791487E-10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6.57893520791487E-10</v>
      </c>
      <c r="L70">
        <f t="shared" si="10"/>
        <v>-16.353201471267415</v>
      </c>
      <c r="M70">
        <f t="shared" si="11"/>
        <v>267.42719835986276</v>
      </c>
    </row>
    <row r="71" spans="1:13" x14ac:dyDescent="0.3">
      <c r="A71">
        <v>197.95000000000101</v>
      </c>
      <c r="B71">
        <v>1863</v>
      </c>
      <c r="C71">
        <f t="shared" si="5"/>
        <v>1946.4828554297856</v>
      </c>
      <c r="D71">
        <f t="shared" si="6"/>
        <v>1031.1114772374285</v>
      </c>
      <c r="E71">
        <f t="shared" si="7"/>
        <v>-83.482855429785559</v>
      </c>
      <c r="F71">
        <f t="shared" si="8"/>
        <v>8.593302755763731E-10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8.593302755763731E-10</v>
      </c>
      <c r="L71">
        <f t="shared" si="10"/>
        <v>-83.482855430644889</v>
      </c>
      <c r="M71">
        <f t="shared" si="11"/>
        <v>6969.3871508539551</v>
      </c>
    </row>
    <row r="72" spans="1:13" x14ac:dyDescent="0.3">
      <c r="A72">
        <v>198.00000000000099</v>
      </c>
      <c r="B72">
        <v>1937</v>
      </c>
      <c r="C72">
        <f t="shared" si="5"/>
        <v>1946.6125093889618</v>
      </c>
      <c r="D72">
        <f t="shared" si="6"/>
        <v>1031.0614772374286</v>
      </c>
      <c r="E72">
        <f t="shared" si="7"/>
        <v>-9.6125093889618256</v>
      </c>
      <c r="F72">
        <f t="shared" si="8"/>
        <v>1.1208508134656481E-9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1.1208508134656481E-9</v>
      </c>
      <c r="L72">
        <f t="shared" si="10"/>
        <v>-9.6125093900826766</v>
      </c>
      <c r="M72">
        <f t="shared" si="11"/>
        <v>92.400336774427629</v>
      </c>
    </row>
    <row r="73" spans="1:13" x14ac:dyDescent="0.3">
      <c r="A73">
        <v>198.05000000000101</v>
      </c>
      <c r="B73">
        <v>1957</v>
      </c>
      <c r="C73">
        <f t="shared" si="5"/>
        <v>1946.7421633481376</v>
      </c>
      <c r="D73">
        <f t="shared" si="6"/>
        <v>1031.0114772374284</v>
      </c>
      <c r="E73">
        <f t="shared" si="7"/>
        <v>10.257836651862362</v>
      </c>
      <c r="F73">
        <f t="shared" si="8"/>
        <v>1.4598851955912183E-9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1.4598851955912183E-9</v>
      </c>
      <c r="L73">
        <f t="shared" si="10"/>
        <v>10.257836650402478</v>
      </c>
      <c r="M73">
        <f t="shared" si="11"/>
        <v>105.22321274634032</v>
      </c>
    </row>
    <row r="74" spans="1:13" x14ac:dyDescent="0.3">
      <c r="A74">
        <v>198.10000000000099</v>
      </c>
      <c r="B74">
        <v>1983</v>
      </c>
      <c r="C74">
        <f t="shared" si="5"/>
        <v>1946.8718173073139</v>
      </c>
      <c r="D74">
        <f t="shared" si="6"/>
        <v>1030.9614772374284</v>
      </c>
      <c r="E74">
        <f t="shared" si="7"/>
        <v>36.128182692686096</v>
      </c>
      <c r="F74">
        <f t="shared" si="8"/>
        <v>1.8987718844579073E-9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1.8987718844579073E-9</v>
      </c>
      <c r="L74">
        <f t="shared" si="10"/>
        <v>36.128182690787327</v>
      </c>
      <c r="M74">
        <f t="shared" si="11"/>
        <v>1305.245584538905</v>
      </c>
    </row>
    <row r="75" spans="1:13" x14ac:dyDescent="0.3">
      <c r="A75">
        <v>198.150000000001</v>
      </c>
      <c r="B75">
        <v>1899</v>
      </c>
      <c r="C75">
        <f t="shared" si="5"/>
        <v>1947.0014712664902</v>
      </c>
      <c r="D75">
        <f t="shared" si="6"/>
        <v>1030.9114772374285</v>
      </c>
      <c r="E75">
        <f t="shared" si="7"/>
        <v>-48.001471266490171</v>
      </c>
      <c r="F75">
        <f t="shared" si="8"/>
        <v>2.4660965467235477E-9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2.4660965467235477E-9</v>
      </c>
      <c r="L75">
        <f t="shared" si="10"/>
        <v>-48.001471268956266</v>
      </c>
      <c r="M75">
        <f t="shared" si="11"/>
        <v>2304.1412439844339</v>
      </c>
    </row>
    <row r="76" spans="1:13" x14ac:dyDescent="0.3">
      <c r="A76">
        <v>198.20000000000101</v>
      </c>
      <c r="B76">
        <v>1929</v>
      </c>
      <c r="C76">
        <f t="shared" si="5"/>
        <v>1947.131125225666</v>
      </c>
      <c r="D76">
        <f t="shared" si="6"/>
        <v>1030.8614772374285</v>
      </c>
      <c r="E76">
        <f t="shared" si="7"/>
        <v>-18.131125225665983</v>
      </c>
      <c r="F76">
        <f t="shared" si="8"/>
        <v>3.1983836188940329E-9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3.1983836188940329E-9</v>
      </c>
      <c r="L76">
        <f t="shared" ref="L76:L139" si="14">E76-K76</f>
        <v>-18.131125228864367</v>
      </c>
      <c r="M76">
        <f t="shared" si="11"/>
        <v>328.73770206476195</v>
      </c>
    </row>
    <row r="77" spans="1:13" x14ac:dyDescent="0.3">
      <c r="A77">
        <v>198.25000000000099</v>
      </c>
      <c r="B77">
        <v>1991</v>
      </c>
      <c r="C77">
        <f t="shared" ref="C77:C140" si="15">$P$12*A77+$Q$12</f>
        <v>1947.2607791848422</v>
      </c>
      <c r="D77">
        <f t="shared" ref="D77:D140" si="16">$E$2-A77-$N$5</f>
        <v>1030.8114772374286</v>
      </c>
      <c r="E77">
        <f t="shared" ref="E77:E140" si="17">B77-C77</f>
        <v>43.739220815157751</v>
      </c>
      <c r="F77">
        <f t="shared" ref="F77:I140" si="18">F$5*EXP(-(($D77-F$6)^2)/(2*F$7^2))</f>
        <v>4.1422301422405261E-9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4.1422301422405261E-9</v>
      </c>
      <c r="L77">
        <f t="shared" si="14"/>
        <v>43.739220811015521</v>
      </c>
      <c r="M77">
        <f t="shared" ref="M77:M140" si="20">(L77)^2</f>
        <v>1913.1194371547733</v>
      </c>
    </row>
    <row r="78" spans="1:13" x14ac:dyDescent="0.3">
      <c r="A78">
        <v>198.30000000000101</v>
      </c>
      <c r="B78">
        <v>1987</v>
      </c>
      <c r="C78">
        <f t="shared" si="15"/>
        <v>1947.3904331440185</v>
      </c>
      <c r="D78">
        <f t="shared" si="16"/>
        <v>1030.7614772374284</v>
      </c>
      <c r="E78">
        <f t="shared" si="17"/>
        <v>39.609566855981484</v>
      </c>
      <c r="F78">
        <f t="shared" si="18"/>
        <v>5.356993156129189E-9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5.356993156129189E-9</v>
      </c>
      <c r="L78">
        <f t="shared" si="14"/>
        <v>39.609566850624489</v>
      </c>
      <c r="M78">
        <f t="shared" si="20"/>
        <v>1568.9177860940904</v>
      </c>
    </row>
    <row r="79" spans="1:13" x14ac:dyDescent="0.3">
      <c r="A79">
        <v>198.35000000000099</v>
      </c>
      <c r="B79">
        <v>1974</v>
      </c>
      <c r="C79">
        <f t="shared" si="15"/>
        <v>1947.5200871031943</v>
      </c>
      <c r="D79">
        <f t="shared" si="16"/>
        <v>1030.7114772374284</v>
      </c>
      <c r="E79">
        <f t="shared" si="17"/>
        <v>26.479912896805672</v>
      </c>
      <c r="F79">
        <f t="shared" si="18"/>
        <v>6.9181687811863017E-9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6.9181687811863017E-9</v>
      </c>
      <c r="L79">
        <f t="shared" si="14"/>
        <v>26.479912889887505</v>
      </c>
      <c r="M79">
        <f t="shared" si="20"/>
        <v>701.18578665603047</v>
      </c>
    </row>
    <row r="80" spans="1:13" x14ac:dyDescent="0.3">
      <c r="A80">
        <v>198.400000000001</v>
      </c>
      <c r="B80">
        <v>1950</v>
      </c>
      <c r="C80">
        <f t="shared" si="15"/>
        <v>1947.6497410623706</v>
      </c>
      <c r="D80">
        <f t="shared" si="16"/>
        <v>1030.6614772374285</v>
      </c>
      <c r="E80">
        <f t="shared" si="17"/>
        <v>2.3502589376294054</v>
      </c>
      <c r="F80">
        <f t="shared" si="18"/>
        <v>8.9216341395884567E-9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8.9216341395884567E-9</v>
      </c>
      <c r="L80">
        <f t="shared" si="14"/>
        <v>2.3502589287077713</v>
      </c>
      <c r="M80">
        <f t="shared" si="20"/>
        <v>5.5237170319706008</v>
      </c>
    </row>
    <row r="81" spans="1:13" x14ac:dyDescent="0.3">
      <c r="A81">
        <v>198.45000000000101</v>
      </c>
      <c r="B81">
        <v>1990</v>
      </c>
      <c r="C81">
        <f t="shared" si="15"/>
        <v>1947.7793950215469</v>
      </c>
      <c r="D81">
        <f t="shared" si="16"/>
        <v>1030.6114772374285</v>
      </c>
      <c r="E81">
        <f t="shared" si="17"/>
        <v>42.220604978453139</v>
      </c>
      <c r="F81">
        <f t="shared" si="18"/>
        <v>1.1488963793448269E-8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1.1488963793448269E-8</v>
      </c>
      <c r="L81">
        <f t="shared" si="14"/>
        <v>42.220604966964174</v>
      </c>
      <c r="M81">
        <f t="shared" si="20"/>
        <v>1782.5794837764399</v>
      </c>
    </row>
    <row r="82" spans="1:13" x14ac:dyDescent="0.3">
      <c r="A82">
        <v>198.50000000000099</v>
      </c>
      <c r="B82">
        <v>1989</v>
      </c>
      <c r="C82">
        <f t="shared" si="15"/>
        <v>1947.9090489807227</v>
      </c>
      <c r="D82">
        <f t="shared" si="16"/>
        <v>1030.5614772374286</v>
      </c>
      <c r="E82">
        <f t="shared" si="17"/>
        <v>41.090951019277327</v>
      </c>
      <c r="F82">
        <f t="shared" si="18"/>
        <v>1.4774082053842306E-8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1.4774082053842306E-8</v>
      </c>
      <c r="L82">
        <f t="shared" si="14"/>
        <v>41.090951004503246</v>
      </c>
      <c r="M82">
        <f t="shared" si="20"/>
        <v>1688.4662544544863</v>
      </c>
    </row>
    <row r="83" spans="1:13" x14ac:dyDescent="0.3">
      <c r="A83">
        <v>198.55000000000101</v>
      </c>
      <c r="B83">
        <v>1860</v>
      </c>
      <c r="C83">
        <f t="shared" si="15"/>
        <v>1948.0387029398989</v>
      </c>
      <c r="D83">
        <f t="shared" si="16"/>
        <v>1030.5114772374284</v>
      </c>
      <c r="E83">
        <f t="shared" si="17"/>
        <v>-88.03870293989894</v>
      </c>
      <c r="F83">
        <f t="shared" si="18"/>
        <v>1.8971573267900532E-8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1.8971573267900532E-8</v>
      </c>
      <c r="L83">
        <f t="shared" si="14"/>
        <v>-88.038702958870516</v>
      </c>
      <c r="M83">
        <f t="shared" si="20"/>
        <v>7750.8132186802359</v>
      </c>
    </row>
    <row r="84" spans="1:13" x14ac:dyDescent="0.3">
      <c r="A84">
        <v>198.60000000000099</v>
      </c>
      <c r="B84">
        <v>1938</v>
      </c>
      <c r="C84">
        <f t="shared" si="15"/>
        <v>1948.168356899075</v>
      </c>
      <c r="D84">
        <f t="shared" si="16"/>
        <v>1030.4614772374284</v>
      </c>
      <c r="E84">
        <f t="shared" si="17"/>
        <v>-10.168356899074979</v>
      </c>
      <c r="F84">
        <f t="shared" si="18"/>
        <v>2.4327046363330625E-8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2.4327046363330625E-8</v>
      </c>
      <c r="L84">
        <f t="shared" si="14"/>
        <v>-10.168356923402026</v>
      </c>
      <c r="M84">
        <f t="shared" si="20"/>
        <v>103.39548252169791</v>
      </c>
    </row>
    <row r="85" spans="1:13" x14ac:dyDescent="0.3">
      <c r="A85">
        <v>198.650000000001</v>
      </c>
      <c r="B85">
        <v>2016</v>
      </c>
      <c r="C85">
        <f t="shared" si="15"/>
        <v>1948.298010858251</v>
      </c>
      <c r="D85">
        <f t="shared" si="16"/>
        <v>1030.4114772374285</v>
      </c>
      <c r="E85">
        <f t="shared" si="17"/>
        <v>67.701989141748982</v>
      </c>
      <c r="F85">
        <f t="shared" si="18"/>
        <v>3.1150040311320518E-8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3.1150040311320518E-8</v>
      </c>
      <c r="L85">
        <f t="shared" si="14"/>
        <v>67.701989110598944</v>
      </c>
      <c r="M85">
        <f t="shared" si="20"/>
        <v>4583.5593295316585</v>
      </c>
    </row>
    <row r="86" spans="1:13" x14ac:dyDescent="0.3">
      <c r="A86">
        <v>198.70000000000101</v>
      </c>
      <c r="B86">
        <v>1962</v>
      </c>
      <c r="C86">
        <f t="shared" si="15"/>
        <v>1948.4276648174273</v>
      </c>
      <c r="D86">
        <f t="shared" si="16"/>
        <v>1030.3614772374285</v>
      </c>
      <c r="E86">
        <f t="shared" si="17"/>
        <v>13.572335182572715</v>
      </c>
      <c r="F86">
        <f t="shared" si="18"/>
        <v>3.9830067091467672E-8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3.9830067091467672E-8</v>
      </c>
      <c r="L86">
        <f t="shared" si="14"/>
        <v>13.572335142742649</v>
      </c>
      <c r="M86">
        <f t="shared" si="20"/>
        <v>184.20828122692711</v>
      </c>
    </row>
    <row r="87" spans="1:13" x14ac:dyDescent="0.3">
      <c r="A87">
        <v>198.75000000000099</v>
      </c>
      <c r="B87">
        <v>1897</v>
      </c>
      <c r="C87">
        <f t="shared" si="15"/>
        <v>1948.5573187766033</v>
      </c>
      <c r="D87">
        <f t="shared" si="16"/>
        <v>1030.3114772374286</v>
      </c>
      <c r="E87">
        <f t="shared" si="17"/>
        <v>-51.557318776603324</v>
      </c>
      <c r="F87">
        <f t="shared" si="18"/>
        <v>5.0856522178770972E-8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5.0856522178770972E-8</v>
      </c>
      <c r="L87">
        <f t="shared" si="14"/>
        <v>-51.557318827459845</v>
      </c>
      <c r="M87">
        <f t="shared" si="20"/>
        <v>2658.1571246763456</v>
      </c>
    </row>
    <row r="88" spans="1:13" x14ac:dyDescent="0.3">
      <c r="A88">
        <v>198.80000000000101</v>
      </c>
      <c r="B88">
        <v>2001</v>
      </c>
      <c r="C88">
        <f t="shared" si="15"/>
        <v>1948.6869727357794</v>
      </c>
      <c r="D88">
        <f t="shared" si="16"/>
        <v>1030.2614772374284</v>
      </c>
      <c r="E88">
        <f t="shared" si="17"/>
        <v>52.313027264220636</v>
      </c>
      <c r="F88">
        <f t="shared" si="18"/>
        <v>6.4843354238764765E-8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6.4843354238764765E-8</v>
      </c>
      <c r="L88">
        <f t="shared" si="14"/>
        <v>52.313027199377281</v>
      </c>
      <c r="M88">
        <f t="shared" si="20"/>
        <v>2736.6528147627873</v>
      </c>
    </row>
    <row r="89" spans="1:13" x14ac:dyDescent="0.3">
      <c r="A89">
        <v>198.85000000000099</v>
      </c>
      <c r="B89">
        <v>1973</v>
      </c>
      <c r="C89">
        <f t="shared" si="15"/>
        <v>1948.8166266949556</v>
      </c>
      <c r="D89">
        <f t="shared" si="16"/>
        <v>1030.2114772374284</v>
      </c>
      <c r="E89">
        <f t="shared" si="17"/>
        <v>24.18337330504437</v>
      </c>
      <c r="F89">
        <f t="shared" si="18"/>
        <v>8.2559581207826411E-8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8.2559581207826411E-8</v>
      </c>
      <c r="L89">
        <f t="shared" si="14"/>
        <v>24.183373222484789</v>
      </c>
      <c r="M89">
        <f t="shared" si="20"/>
        <v>584.83554041799437</v>
      </c>
    </row>
    <row r="90" spans="1:13" x14ac:dyDescent="0.3">
      <c r="A90">
        <v>198.900000000001</v>
      </c>
      <c r="B90">
        <v>1977</v>
      </c>
      <c r="C90">
        <f t="shared" si="15"/>
        <v>1948.9462806541317</v>
      </c>
      <c r="D90">
        <f t="shared" si="16"/>
        <v>1030.1614772374285</v>
      </c>
      <c r="E90">
        <f t="shared" si="17"/>
        <v>28.05371934586833</v>
      </c>
      <c r="F90">
        <f t="shared" si="18"/>
        <v>1.0496697587108604E-7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1.0496697587108604E-7</v>
      </c>
      <c r="L90">
        <f t="shared" si="14"/>
        <v>28.053719240901355</v>
      </c>
      <c r="M90">
        <f t="shared" si="20"/>
        <v>787.0111632473189</v>
      </c>
    </row>
    <row r="91" spans="1:13" x14ac:dyDescent="0.3">
      <c r="A91">
        <v>198.95000000000101</v>
      </c>
      <c r="B91">
        <v>1953</v>
      </c>
      <c r="C91">
        <f t="shared" si="15"/>
        <v>1949.0759346133077</v>
      </c>
      <c r="D91">
        <f t="shared" si="16"/>
        <v>1030.1114772374285</v>
      </c>
      <c r="E91">
        <f t="shared" si="17"/>
        <v>3.9240653866922912</v>
      </c>
      <c r="F91">
        <f t="shared" si="18"/>
        <v>1.3326652823481739E-7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1.3326652823481739E-7</v>
      </c>
      <c r="L91">
        <f t="shared" si="14"/>
        <v>3.9240652534257632</v>
      </c>
      <c r="M91">
        <f t="shared" si="20"/>
        <v>15.3982881131434</v>
      </c>
    </row>
    <row r="92" spans="1:13" x14ac:dyDescent="0.3">
      <c r="A92">
        <v>199.00000000000099</v>
      </c>
      <c r="B92">
        <v>1966</v>
      </c>
      <c r="C92">
        <f t="shared" si="15"/>
        <v>1949.205588572484</v>
      </c>
      <c r="D92">
        <f t="shared" si="16"/>
        <v>1030.0614772374286</v>
      </c>
      <c r="E92">
        <f t="shared" si="17"/>
        <v>16.794411427516025</v>
      </c>
      <c r="F92">
        <f t="shared" si="18"/>
        <v>1.6895563362652466E-7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1.6895563362652466E-7</v>
      </c>
      <c r="L92">
        <f t="shared" si="14"/>
        <v>16.794411258560391</v>
      </c>
      <c r="M92">
        <f t="shared" si="20"/>
        <v>282.05224952166003</v>
      </c>
    </row>
    <row r="93" spans="1:13" x14ac:dyDescent="0.3">
      <c r="A93">
        <v>199.05000000000101</v>
      </c>
      <c r="B93">
        <v>1937</v>
      </c>
      <c r="C93">
        <f t="shared" si="15"/>
        <v>1949.33524253166</v>
      </c>
      <c r="D93">
        <f t="shared" si="16"/>
        <v>1030.0114772374284</v>
      </c>
      <c r="E93">
        <f t="shared" si="17"/>
        <v>-12.335242531660015</v>
      </c>
      <c r="F93">
        <f t="shared" si="18"/>
        <v>2.1389836533580793E-7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2.1389836533580793E-7</v>
      </c>
      <c r="L93">
        <f t="shared" si="14"/>
        <v>-12.33524274555838</v>
      </c>
      <c r="M93">
        <f t="shared" si="20"/>
        <v>152.15821359185065</v>
      </c>
    </row>
    <row r="94" spans="1:13" x14ac:dyDescent="0.3">
      <c r="A94">
        <v>199.10000000000099</v>
      </c>
      <c r="B94">
        <v>1995</v>
      </c>
      <c r="C94">
        <f t="shared" si="15"/>
        <v>1949.4648964908361</v>
      </c>
      <c r="D94">
        <f t="shared" si="16"/>
        <v>1029.9614772374284</v>
      </c>
      <c r="E94">
        <f t="shared" si="17"/>
        <v>45.535103509163946</v>
      </c>
      <c r="F94">
        <f t="shared" si="18"/>
        <v>2.7041168138782172E-7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2.7041168138782172E-7</v>
      </c>
      <c r="L94">
        <f t="shared" si="14"/>
        <v>45.535103238752264</v>
      </c>
      <c r="M94">
        <f t="shared" si="20"/>
        <v>2073.4456269638267</v>
      </c>
    </row>
    <row r="95" spans="1:13" x14ac:dyDescent="0.3">
      <c r="A95">
        <v>199.150000000001</v>
      </c>
      <c r="B95">
        <v>1967</v>
      </c>
      <c r="C95">
        <f t="shared" si="15"/>
        <v>1949.5945504500123</v>
      </c>
      <c r="D95">
        <f t="shared" si="16"/>
        <v>1029.9114772374285</v>
      </c>
      <c r="E95">
        <f t="shared" si="17"/>
        <v>17.405449549987679</v>
      </c>
      <c r="F95">
        <f t="shared" si="18"/>
        <v>3.4137100151084634E-7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3.4137100151084634E-7</v>
      </c>
      <c r="L95">
        <f t="shared" si="14"/>
        <v>17.405449208616677</v>
      </c>
      <c r="M95">
        <f t="shared" si="20"/>
        <v>302.94966215373489</v>
      </c>
    </row>
    <row r="96" spans="1:13" x14ac:dyDescent="0.3">
      <c r="A96">
        <v>199.20000000000101</v>
      </c>
      <c r="B96">
        <v>1902</v>
      </c>
      <c r="C96">
        <f t="shared" si="15"/>
        <v>1949.7242044091884</v>
      </c>
      <c r="D96">
        <f t="shared" si="16"/>
        <v>1029.8614772374285</v>
      </c>
      <c r="E96">
        <f t="shared" si="17"/>
        <v>-47.72420440918836</v>
      </c>
      <c r="F96">
        <f t="shared" si="18"/>
        <v>4.3033928973982424E-7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4.3033928973982424E-7</v>
      </c>
      <c r="L96">
        <f t="shared" si="14"/>
        <v>-47.724204839527651</v>
      </c>
      <c r="M96">
        <f t="shared" si="20"/>
        <v>2277.5997275651944</v>
      </c>
    </row>
    <row r="97" spans="1:13" x14ac:dyDescent="0.3">
      <c r="A97">
        <v>199.25000000000099</v>
      </c>
      <c r="B97">
        <v>1917</v>
      </c>
      <c r="C97">
        <f t="shared" si="15"/>
        <v>1949.8538583683644</v>
      </c>
      <c r="D97">
        <f t="shared" si="16"/>
        <v>1029.8114772374286</v>
      </c>
      <c r="E97">
        <f t="shared" si="17"/>
        <v>-32.853858368364399</v>
      </c>
      <c r="F97">
        <f t="shared" si="18"/>
        <v>5.4172461045578245E-7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5.4172461045578245E-7</v>
      </c>
      <c r="L97">
        <f t="shared" si="14"/>
        <v>-32.853858910089009</v>
      </c>
      <c r="M97">
        <f t="shared" si="20"/>
        <v>1079.3760452840349</v>
      </c>
    </row>
    <row r="98" spans="1:13" x14ac:dyDescent="0.3">
      <c r="A98">
        <v>199.30000000000101</v>
      </c>
      <c r="B98">
        <v>1951</v>
      </c>
      <c r="C98">
        <f t="shared" si="15"/>
        <v>1949.9835123275407</v>
      </c>
      <c r="D98">
        <f t="shared" si="16"/>
        <v>1029.7614772374284</v>
      </c>
      <c r="E98">
        <f t="shared" si="17"/>
        <v>1.0164876724593341</v>
      </c>
      <c r="F98">
        <f t="shared" si="18"/>
        <v>6.8097211421376855E-7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6.8097211421376855E-7</v>
      </c>
      <c r="L98">
        <f t="shared" si="14"/>
        <v>1.0164869914872199</v>
      </c>
      <c r="M98">
        <f t="shared" si="20"/>
        <v>1.0332458038627395</v>
      </c>
    </row>
    <row r="99" spans="1:13" x14ac:dyDescent="0.3">
      <c r="A99">
        <v>199.35000000000099</v>
      </c>
      <c r="B99">
        <v>1941</v>
      </c>
      <c r="C99">
        <f t="shared" si="15"/>
        <v>1950.1131662867165</v>
      </c>
      <c r="D99">
        <f t="shared" si="16"/>
        <v>1029.7114772374284</v>
      </c>
      <c r="E99">
        <f t="shared" si="17"/>
        <v>-9.1131662867164778</v>
      </c>
      <c r="F99">
        <f t="shared" si="18"/>
        <v>8.5479758134952875E-7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8.5479758134952875E-7</v>
      </c>
      <c r="L99">
        <f t="shared" si="14"/>
        <v>-9.1131671415140598</v>
      </c>
      <c r="M99">
        <f t="shared" si="20"/>
        <v>83.049815349171539</v>
      </c>
    </row>
    <row r="100" spans="1:13" x14ac:dyDescent="0.3">
      <c r="A100">
        <v>199.400000000001</v>
      </c>
      <c r="B100">
        <v>1924</v>
      </c>
      <c r="C100">
        <f t="shared" si="15"/>
        <v>1950.2428202458927</v>
      </c>
      <c r="D100">
        <f t="shared" si="16"/>
        <v>1029.6614772374285</v>
      </c>
      <c r="E100">
        <f t="shared" si="17"/>
        <v>-26.242820245892744</v>
      </c>
      <c r="F100">
        <f t="shared" si="18"/>
        <v>1.0714710370986877E-6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1.0714710370986877E-6</v>
      </c>
      <c r="L100">
        <f t="shared" si="14"/>
        <v>-26.242821317363781</v>
      </c>
      <c r="M100">
        <f t="shared" si="20"/>
        <v>688.68567069508288</v>
      </c>
    </row>
    <row r="101" spans="1:13" x14ac:dyDescent="0.3">
      <c r="A101">
        <v>199.45000000000101</v>
      </c>
      <c r="B101">
        <v>1945</v>
      </c>
      <c r="C101">
        <f t="shared" si="15"/>
        <v>1950.372474205069</v>
      </c>
      <c r="D101">
        <f t="shared" si="16"/>
        <v>1029.6114772374285</v>
      </c>
      <c r="E101">
        <f t="shared" si="17"/>
        <v>-5.3724742050690111</v>
      </c>
      <c r="F101">
        <f t="shared" si="18"/>
        <v>1.3411605874197453E-6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1.3411605874197453E-6</v>
      </c>
      <c r="L101">
        <f t="shared" si="14"/>
        <v>-5.3724755462295981</v>
      </c>
      <c r="M101">
        <f t="shared" si="20"/>
        <v>28.863493494835019</v>
      </c>
    </row>
    <row r="102" spans="1:13" x14ac:dyDescent="0.3">
      <c r="A102">
        <v>199.50000000000099</v>
      </c>
      <c r="B102">
        <v>1968</v>
      </c>
      <c r="C102">
        <f t="shared" si="15"/>
        <v>1950.5021281642448</v>
      </c>
      <c r="D102">
        <f t="shared" si="16"/>
        <v>1029.5614772374286</v>
      </c>
      <c r="E102">
        <f t="shared" si="17"/>
        <v>17.497871835755177</v>
      </c>
      <c r="F102">
        <f t="shared" si="18"/>
        <v>1.6763485508639426E-6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1.6763485508639426E-6</v>
      </c>
      <c r="L102">
        <f t="shared" si="14"/>
        <v>17.497870159406627</v>
      </c>
      <c r="M102">
        <f t="shared" si="20"/>
        <v>306.17546011545289</v>
      </c>
    </row>
    <row r="103" spans="1:13" x14ac:dyDescent="0.3">
      <c r="A103">
        <v>199.55000000000101</v>
      </c>
      <c r="B103">
        <v>1935</v>
      </c>
      <c r="C103">
        <f t="shared" si="15"/>
        <v>1950.6317821234211</v>
      </c>
      <c r="D103">
        <f t="shared" si="16"/>
        <v>1029.5114772374284</v>
      </c>
      <c r="E103">
        <f t="shared" si="17"/>
        <v>-15.63178212342109</v>
      </c>
      <c r="F103">
        <f t="shared" si="18"/>
        <v>2.0923342253795947E-6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2.0923342253795947E-6</v>
      </c>
      <c r="L103">
        <f t="shared" si="14"/>
        <v>-15.631784215755316</v>
      </c>
      <c r="M103">
        <f t="shared" si="20"/>
        <v>244.35267776793702</v>
      </c>
    </row>
    <row r="104" spans="1:13" x14ac:dyDescent="0.3">
      <c r="A104">
        <v>199.60000000000099</v>
      </c>
      <c r="B104">
        <v>2023</v>
      </c>
      <c r="C104">
        <f t="shared" si="15"/>
        <v>1950.7614360825971</v>
      </c>
      <c r="D104">
        <f t="shared" si="16"/>
        <v>1029.4614772374284</v>
      </c>
      <c r="E104">
        <f t="shared" si="17"/>
        <v>72.238563917402871</v>
      </c>
      <c r="F104">
        <f t="shared" si="18"/>
        <v>2.6078402832390149E-6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2.6078402832390149E-6</v>
      </c>
      <c r="L104">
        <f t="shared" si="14"/>
        <v>72.238561309562584</v>
      </c>
      <c r="M104">
        <f t="shared" si="20"/>
        <v>5218.4097400754326</v>
      </c>
    </row>
    <row r="105" spans="1:13" x14ac:dyDescent="0.3">
      <c r="A105">
        <v>199.650000000001</v>
      </c>
      <c r="B105">
        <v>1944</v>
      </c>
      <c r="C105">
        <f t="shared" si="15"/>
        <v>1950.8910900417732</v>
      </c>
      <c r="D105">
        <f t="shared" si="16"/>
        <v>1029.4114772374285</v>
      </c>
      <c r="E105">
        <f t="shared" si="17"/>
        <v>-6.8910900417731682</v>
      </c>
      <c r="F105">
        <f t="shared" si="18"/>
        <v>3.2457428930047986E-6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3.2457428930047986E-6</v>
      </c>
      <c r="L105">
        <f t="shared" si="14"/>
        <v>-6.8910932875160613</v>
      </c>
      <c r="M105">
        <f t="shared" si="20"/>
        <v>47.487166697248917</v>
      </c>
    </row>
    <row r="106" spans="1:13" x14ac:dyDescent="0.3">
      <c r="A106">
        <v>199.70000000000101</v>
      </c>
      <c r="B106">
        <v>1927</v>
      </c>
      <c r="C106">
        <f t="shared" si="15"/>
        <v>1951.0207440009494</v>
      </c>
      <c r="D106">
        <f t="shared" si="16"/>
        <v>1029.3614772374285</v>
      </c>
      <c r="E106">
        <f t="shared" si="17"/>
        <v>-24.020744000949435</v>
      </c>
      <c r="F106">
        <f t="shared" si="18"/>
        <v>4.0339492931422012E-6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4.0339492931422012E-6</v>
      </c>
      <c r="L106">
        <f t="shared" si="14"/>
        <v>-24.020748034898727</v>
      </c>
      <c r="M106">
        <f t="shared" si="20"/>
        <v>576.99633615609105</v>
      </c>
    </row>
    <row r="107" spans="1:13" x14ac:dyDescent="0.3">
      <c r="A107">
        <v>199.75000000000099</v>
      </c>
      <c r="B107">
        <v>1971</v>
      </c>
      <c r="C107">
        <f t="shared" si="15"/>
        <v>1951.1503979601255</v>
      </c>
      <c r="D107">
        <f t="shared" si="16"/>
        <v>1029.3114772374286</v>
      </c>
      <c r="E107">
        <f t="shared" si="17"/>
        <v>19.849602039874526</v>
      </c>
      <c r="F107">
        <f t="shared" si="18"/>
        <v>5.0064507653563691E-6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5.0064507653563691E-6</v>
      </c>
      <c r="L107">
        <f t="shared" si="14"/>
        <v>19.849597033423759</v>
      </c>
      <c r="M107">
        <f t="shared" si="20"/>
        <v>394.0065023893053</v>
      </c>
    </row>
    <row r="108" spans="1:13" x14ac:dyDescent="0.3">
      <c r="A108">
        <v>199.80000000000101</v>
      </c>
      <c r="B108">
        <v>1898</v>
      </c>
      <c r="C108">
        <f t="shared" si="15"/>
        <v>1951.2800519193015</v>
      </c>
      <c r="D108">
        <f t="shared" si="16"/>
        <v>1029.2614772374284</v>
      </c>
      <c r="E108">
        <f t="shared" si="17"/>
        <v>-53.280051919301513</v>
      </c>
      <c r="F108">
        <f t="shared" si="18"/>
        <v>6.2045838640932488E-6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6.2045838640932488E-6</v>
      </c>
      <c r="L108">
        <f t="shared" si="14"/>
        <v>-53.280058123885375</v>
      </c>
      <c r="M108">
        <f t="shared" si="20"/>
        <v>2838.7645936846038</v>
      </c>
    </row>
    <row r="109" spans="1:13" x14ac:dyDescent="0.3">
      <c r="A109">
        <v>199.85000000000099</v>
      </c>
      <c r="B109">
        <v>1912</v>
      </c>
      <c r="C109">
        <f t="shared" si="15"/>
        <v>1951.4097058784778</v>
      </c>
      <c r="D109">
        <f t="shared" si="16"/>
        <v>1029.2114772374284</v>
      </c>
      <c r="E109">
        <f t="shared" si="17"/>
        <v>-39.40970587847778</v>
      </c>
      <c r="F109">
        <f t="shared" si="18"/>
        <v>7.6785384499539898E-6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7.6785384499539898E-6</v>
      </c>
      <c r="L109">
        <f t="shared" si="14"/>
        <v>-39.409713557016232</v>
      </c>
      <c r="M109">
        <f t="shared" si="20"/>
        <v>1553.1255226460689</v>
      </c>
    </row>
    <row r="110" spans="1:13" x14ac:dyDescent="0.3">
      <c r="A110">
        <v>199.900000000001</v>
      </c>
      <c r="B110">
        <v>1889</v>
      </c>
      <c r="C110">
        <f t="shared" si="15"/>
        <v>1951.5393598376538</v>
      </c>
      <c r="D110">
        <f t="shared" si="16"/>
        <v>1029.1614772374285</v>
      </c>
      <c r="E110">
        <f t="shared" si="17"/>
        <v>-62.539359837653819</v>
      </c>
      <c r="F110">
        <f t="shared" si="18"/>
        <v>9.4891576586806986E-6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9.4891576586806986E-6</v>
      </c>
      <c r="L110">
        <f t="shared" si="14"/>
        <v>-62.539369326811475</v>
      </c>
      <c r="M110">
        <f t="shared" si="20"/>
        <v>3911.1727157953278</v>
      </c>
    </row>
    <row r="111" spans="1:13" x14ac:dyDescent="0.3">
      <c r="A111">
        <v>199.95000000000101</v>
      </c>
      <c r="B111">
        <v>1888</v>
      </c>
      <c r="C111">
        <f t="shared" si="15"/>
        <v>1951.6690137968299</v>
      </c>
      <c r="D111">
        <f t="shared" si="16"/>
        <v>1029.1114772374285</v>
      </c>
      <c r="E111">
        <f t="shared" si="17"/>
        <v>-63.669013796829859</v>
      </c>
      <c r="F111">
        <f t="shared" si="18"/>
        <v>1.1710082535352569E-5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1.1710082535352569E-5</v>
      </c>
      <c r="L111">
        <f t="shared" si="14"/>
        <v>-63.669025506912391</v>
      </c>
      <c r="M111">
        <f t="shared" si="20"/>
        <v>4053.7448089998607</v>
      </c>
    </row>
    <row r="112" spans="1:13" x14ac:dyDescent="0.3">
      <c r="A112">
        <v>200.00000000000099</v>
      </c>
      <c r="B112">
        <v>1964</v>
      </c>
      <c r="C112">
        <f t="shared" si="15"/>
        <v>1951.7986677560061</v>
      </c>
      <c r="D112">
        <f t="shared" si="16"/>
        <v>1029.0614772374286</v>
      </c>
      <c r="E112">
        <f t="shared" si="17"/>
        <v>12.201332243993875</v>
      </c>
      <c r="F112">
        <f t="shared" si="18"/>
        <v>1.443030281143206E-5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1.443030281143206E-5</v>
      </c>
      <c r="L112">
        <f t="shared" si="14"/>
        <v>12.201317813691062</v>
      </c>
      <c r="M112">
        <f t="shared" si="20"/>
        <v>148.87215639069484</v>
      </c>
    </row>
    <row r="113" spans="1:13" x14ac:dyDescent="0.3">
      <c r="A113">
        <v>200.05000000000101</v>
      </c>
      <c r="B113">
        <v>1986</v>
      </c>
      <c r="C113">
        <f t="shared" si="15"/>
        <v>1951.9283217151822</v>
      </c>
      <c r="D113">
        <f t="shared" si="16"/>
        <v>1029.0114772374284</v>
      </c>
      <c r="E113">
        <f t="shared" si="17"/>
        <v>34.071678284817835</v>
      </c>
      <c r="F113">
        <f t="shared" si="18"/>
        <v>1.7757185349073949E-5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1.7757185349073949E-5</v>
      </c>
      <c r="L113">
        <f t="shared" si="14"/>
        <v>34.071660527632488</v>
      </c>
      <c r="M113">
        <f t="shared" si="20"/>
        <v>1160.8780511102298</v>
      </c>
    </row>
    <row r="114" spans="1:13" x14ac:dyDescent="0.3">
      <c r="A114">
        <v>200.10000000000099</v>
      </c>
      <c r="B114">
        <v>2005</v>
      </c>
      <c r="C114">
        <f t="shared" si="15"/>
        <v>1952.0579756743582</v>
      </c>
      <c r="D114">
        <f t="shared" si="16"/>
        <v>1028.9614772374284</v>
      </c>
      <c r="E114">
        <f t="shared" si="17"/>
        <v>52.942024325641796</v>
      </c>
      <c r="F114">
        <f t="shared" si="18"/>
        <v>2.1820063287308334E-5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2.1820063287308334E-5</v>
      </c>
      <c r="L114">
        <f t="shared" si="14"/>
        <v>52.942002505578508</v>
      </c>
      <c r="M114">
        <f t="shared" si="20"/>
        <v>2802.8556293006809</v>
      </c>
    </row>
    <row r="115" spans="1:13" x14ac:dyDescent="0.3">
      <c r="A115">
        <v>200.150000000001</v>
      </c>
      <c r="B115">
        <v>1942</v>
      </c>
      <c r="C115">
        <f t="shared" si="15"/>
        <v>1952.1876296335345</v>
      </c>
      <c r="D115">
        <f t="shared" si="16"/>
        <v>1028.9114772374285</v>
      </c>
      <c r="E115">
        <f t="shared" si="17"/>
        <v>-10.18762963353447</v>
      </c>
      <c r="F115">
        <f t="shared" si="18"/>
        <v>2.6774482078686227E-5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2.6774482078686227E-5</v>
      </c>
      <c r="L115">
        <f t="shared" si="14"/>
        <v>-10.187656408016549</v>
      </c>
      <c r="M115">
        <f t="shared" si="20"/>
        <v>103.78834308780065</v>
      </c>
    </row>
    <row r="116" spans="1:13" x14ac:dyDescent="0.3">
      <c r="A116">
        <v>200.20000000000101</v>
      </c>
      <c r="B116">
        <v>1948</v>
      </c>
      <c r="C116">
        <f t="shared" si="15"/>
        <v>1952.3172835927105</v>
      </c>
      <c r="D116">
        <f t="shared" si="16"/>
        <v>1028.8614772374285</v>
      </c>
      <c r="E116">
        <f t="shared" si="17"/>
        <v>-4.3172835927105098</v>
      </c>
      <c r="F116">
        <f t="shared" si="18"/>
        <v>3.2807213597607178E-5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3.2807213597607178E-5</v>
      </c>
      <c r="L116">
        <f t="shared" si="14"/>
        <v>-4.3173163999241071</v>
      </c>
      <c r="M116">
        <f t="shared" si="20"/>
        <v>18.639220897053654</v>
      </c>
    </row>
    <row r="117" spans="1:13" x14ac:dyDescent="0.3">
      <c r="A117">
        <v>200.25000000000099</v>
      </c>
      <c r="B117">
        <v>1913</v>
      </c>
      <c r="C117">
        <f t="shared" si="15"/>
        <v>1952.4469375518865</v>
      </c>
      <c r="D117">
        <f t="shared" si="16"/>
        <v>1028.8114772374286</v>
      </c>
      <c r="E117">
        <f t="shared" si="17"/>
        <v>-39.446937551886549</v>
      </c>
      <c r="F117">
        <f t="shared" si="18"/>
        <v>4.0142166547390113E-5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4.0142166547390113E-5</v>
      </c>
      <c r="L117">
        <f t="shared" si="14"/>
        <v>-39.446977694053096</v>
      </c>
      <c r="M117">
        <f t="shared" si="20"/>
        <v>1556.0640491951226</v>
      </c>
    </row>
    <row r="118" spans="1:13" x14ac:dyDescent="0.3">
      <c r="A118">
        <v>200.30000000000101</v>
      </c>
      <c r="B118">
        <v>2116</v>
      </c>
      <c r="C118">
        <f t="shared" si="15"/>
        <v>1952.5765915110628</v>
      </c>
      <c r="D118">
        <f t="shared" si="16"/>
        <v>1028.7614772374284</v>
      </c>
      <c r="E118">
        <f t="shared" si="17"/>
        <v>163.42340848893718</v>
      </c>
      <c r="F118">
        <f t="shared" si="18"/>
        <v>4.9047340719684576E-5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4.9047340719684576E-5</v>
      </c>
      <c r="L118">
        <f t="shared" si="14"/>
        <v>163.42335944159646</v>
      </c>
      <c r="M118">
        <f t="shared" si="20"/>
        <v>26707.194411177235</v>
      </c>
    </row>
    <row r="119" spans="1:13" x14ac:dyDescent="0.3">
      <c r="A119">
        <v>200.35000000000099</v>
      </c>
      <c r="B119">
        <v>2001</v>
      </c>
      <c r="C119">
        <f t="shared" si="15"/>
        <v>1952.7062454702389</v>
      </c>
      <c r="D119">
        <f t="shared" si="16"/>
        <v>1028.7114772374284</v>
      </c>
      <c r="E119">
        <f t="shared" si="17"/>
        <v>48.293754529761145</v>
      </c>
      <c r="F119">
        <f t="shared" si="18"/>
        <v>5.984299451369713E-5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5.984299451369713E-5</v>
      </c>
      <c r="L119">
        <f t="shared" si="14"/>
        <v>48.293694686766628</v>
      </c>
      <c r="M119">
        <f t="shared" si="20"/>
        <v>2332.2809464986312</v>
      </c>
    </row>
    <row r="120" spans="1:13" x14ac:dyDescent="0.3">
      <c r="A120">
        <v>200.400000000001</v>
      </c>
      <c r="B120">
        <v>1903</v>
      </c>
      <c r="C120">
        <f t="shared" si="15"/>
        <v>1952.8358994294149</v>
      </c>
      <c r="D120">
        <f t="shared" si="16"/>
        <v>1028.6614772374285</v>
      </c>
      <c r="E120">
        <f t="shared" si="17"/>
        <v>-49.835899429414894</v>
      </c>
      <c r="F120">
        <f t="shared" si="18"/>
        <v>7.2911219766781454E-5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7.2911219766781454E-5</v>
      </c>
      <c r="L120">
        <f t="shared" si="14"/>
        <v>-49.835972340634662</v>
      </c>
      <c r="M120">
        <f t="shared" si="20"/>
        <v>2483.6241391365029</v>
      </c>
    </row>
    <row r="121" spans="1:13" x14ac:dyDescent="0.3">
      <c r="A121">
        <v>200.45000000000101</v>
      </c>
      <c r="B121">
        <v>1900</v>
      </c>
      <c r="C121">
        <f t="shared" si="15"/>
        <v>1952.9655533885912</v>
      </c>
      <c r="D121">
        <f t="shared" si="16"/>
        <v>1028.6114772374285</v>
      </c>
      <c r="E121">
        <f t="shared" si="17"/>
        <v>-52.965553388591161</v>
      </c>
      <c r="F121">
        <f t="shared" si="18"/>
        <v>8.8707145655780856E-5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8.8707145655780856E-5</v>
      </c>
      <c r="L121">
        <f t="shared" si="14"/>
        <v>-52.965642095736818</v>
      </c>
      <c r="M121">
        <f t="shared" si="20"/>
        <v>2805.3592426136879</v>
      </c>
    </row>
    <row r="122" spans="1:13" x14ac:dyDescent="0.3">
      <c r="A122">
        <v>200.50000000000099</v>
      </c>
      <c r="B122">
        <v>1903</v>
      </c>
      <c r="C122">
        <f t="shared" si="15"/>
        <v>1953.0952073477672</v>
      </c>
      <c r="D122">
        <f t="shared" si="16"/>
        <v>1028.5614772374286</v>
      </c>
      <c r="E122">
        <f t="shared" si="17"/>
        <v>-50.0952073477672</v>
      </c>
      <c r="F122">
        <f t="shared" si="18"/>
        <v>1.0777202449589885E-4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1.0777202449589885E-4</v>
      </c>
      <c r="L122">
        <f t="shared" si="14"/>
        <v>-50.095315119791699</v>
      </c>
      <c r="M122">
        <f t="shared" si="20"/>
        <v>2509.5405969512308</v>
      </c>
    </row>
    <row r="123" spans="1:13" x14ac:dyDescent="0.3">
      <c r="A123">
        <v>200.55000000000101</v>
      </c>
      <c r="B123">
        <v>1900</v>
      </c>
      <c r="C123">
        <f t="shared" si="15"/>
        <v>1953.2248613069432</v>
      </c>
      <c r="D123">
        <f t="shared" si="16"/>
        <v>1028.5114772374284</v>
      </c>
      <c r="E123">
        <f t="shared" si="17"/>
        <v>-53.224861306943239</v>
      </c>
      <c r="F123">
        <f t="shared" si="18"/>
        <v>1.3074848698828808E-4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1.3074848698828808E-4</v>
      </c>
      <c r="L123">
        <f t="shared" si="14"/>
        <v>-53.224992055430228</v>
      </c>
      <c r="M123">
        <f t="shared" si="20"/>
        <v>2832.899779300611</v>
      </c>
    </row>
    <row r="124" spans="1:13" x14ac:dyDescent="0.3">
      <c r="A124">
        <v>200.60000000000099</v>
      </c>
      <c r="B124">
        <v>1971</v>
      </c>
      <c r="C124">
        <f t="shared" si="15"/>
        <v>1953.3545152661195</v>
      </c>
      <c r="D124">
        <f t="shared" si="16"/>
        <v>1028.4614772374284</v>
      </c>
      <c r="E124">
        <f t="shared" si="17"/>
        <v>17.645484733880494</v>
      </c>
      <c r="F124">
        <f t="shared" si="18"/>
        <v>1.5839829316281311E-4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1.5839829316281311E-4</v>
      </c>
      <c r="L124">
        <f t="shared" si="14"/>
        <v>17.645326335587331</v>
      </c>
      <c r="M124">
        <f t="shared" si="20"/>
        <v>311.35754148937184</v>
      </c>
    </row>
    <row r="125" spans="1:13" x14ac:dyDescent="0.3">
      <c r="A125">
        <v>200.650000000001</v>
      </c>
      <c r="B125">
        <v>1997</v>
      </c>
      <c r="C125">
        <f t="shared" si="15"/>
        <v>1953.4841692252955</v>
      </c>
      <c r="D125">
        <f t="shared" si="16"/>
        <v>1028.4114772374285</v>
      </c>
      <c r="E125">
        <f t="shared" si="17"/>
        <v>43.515830774704455</v>
      </c>
      <c r="F125">
        <f t="shared" si="18"/>
        <v>1.9162294824838356E-4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1.9162294824838356E-4</v>
      </c>
      <c r="L125">
        <f t="shared" si="14"/>
        <v>43.515639151756204</v>
      </c>
      <c r="M125">
        <f t="shared" si="20"/>
        <v>1893.6108507858573</v>
      </c>
    </row>
    <row r="126" spans="1:13" x14ac:dyDescent="0.3">
      <c r="A126">
        <v>200.70000000000101</v>
      </c>
      <c r="B126">
        <v>1898</v>
      </c>
      <c r="C126">
        <f t="shared" si="15"/>
        <v>1953.6138231844716</v>
      </c>
      <c r="D126">
        <f t="shared" si="16"/>
        <v>1028.3614772374285</v>
      </c>
      <c r="E126">
        <f t="shared" si="17"/>
        <v>-55.613823184471585</v>
      </c>
      <c r="F126">
        <f t="shared" si="18"/>
        <v>2.3148760029004979E-4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2.3148760029004979E-4</v>
      </c>
      <c r="L126">
        <f t="shared" si="14"/>
        <v>-55.614054672071873</v>
      </c>
      <c r="M126">
        <f t="shared" si="20"/>
        <v>3092.9230770681993</v>
      </c>
    </row>
    <row r="127" spans="1:13" x14ac:dyDescent="0.3">
      <c r="A127">
        <v>200.75000000000099</v>
      </c>
      <c r="B127">
        <v>1907</v>
      </c>
      <c r="C127">
        <f t="shared" si="15"/>
        <v>1953.7434771436479</v>
      </c>
      <c r="D127">
        <f t="shared" si="16"/>
        <v>1028.3114772374286</v>
      </c>
      <c r="E127">
        <f t="shared" si="17"/>
        <v>-46.743477143647851</v>
      </c>
      <c r="F127">
        <f t="shared" si="18"/>
        <v>2.7924868884811495E-4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2.7924868884811495E-4</v>
      </c>
      <c r="L127">
        <f t="shared" si="14"/>
        <v>-46.743756392336699</v>
      </c>
      <c r="M127">
        <f t="shared" si="20"/>
        <v>2184.9787616661179</v>
      </c>
    </row>
    <row r="128" spans="1:13" x14ac:dyDescent="0.3">
      <c r="A128">
        <v>200.80000000000101</v>
      </c>
      <c r="B128">
        <v>1936</v>
      </c>
      <c r="C128">
        <f t="shared" si="15"/>
        <v>1953.8731311028237</v>
      </c>
      <c r="D128">
        <f t="shared" si="16"/>
        <v>1028.2614772374284</v>
      </c>
      <c r="E128">
        <f t="shared" si="17"/>
        <v>-17.873131102823663</v>
      </c>
      <c r="F128">
        <f t="shared" si="18"/>
        <v>3.3638587185254646E-4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3.3638587185254646E-4</v>
      </c>
      <c r="L128">
        <f t="shared" si="14"/>
        <v>-17.873467488695514</v>
      </c>
      <c r="M128">
        <f t="shared" si="20"/>
        <v>319.46084006945551</v>
      </c>
    </row>
    <row r="129" spans="1:13" x14ac:dyDescent="0.3">
      <c r="A129">
        <v>200.85000000000099</v>
      </c>
      <c r="B129">
        <v>1908</v>
      </c>
      <c r="C129">
        <f t="shared" si="15"/>
        <v>1954.0027850619999</v>
      </c>
      <c r="D129">
        <f t="shared" si="16"/>
        <v>1028.2114772374284</v>
      </c>
      <c r="E129">
        <f t="shared" si="17"/>
        <v>-46.00278506199993</v>
      </c>
      <c r="F129">
        <f t="shared" si="18"/>
        <v>4.0463882094031938E-4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4.0463882094031938E-4</v>
      </c>
      <c r="L129">
        <f t="shared" si="14"/>
        <v>-46.003189700820869</v>
      </c>
      <c r="M129">
        <f t="shared" si="20"/>
        <v>2116.2934626497113</v>
      </c>
    </row>
    <row r="130" spans="1:13" x14ac:dyDescent="0.3">
      <c r="A130">
        <v>200.900000000001</v>
      </c>
      <c r="B130">
        <v>1992</v>
      </c>
      <c r="C130">
        <f t="shared" si="15"/>
        <v>1954.1324390211762</v>
      </c>
      <c r="D130">
        <f t="shared" si="16"/>
        <v>1028.1614772374285</v>
      </c>
      <c r="E130">
        <f t="shared" si="17"/>
        <v>37.867560978823803</v>
      </c>
      <c r="F130">
        <f t="shared" si="18"/>
        <v>4.8604954464270833E-4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4.8604954464270833E-4</v>
      </c>
      <c r="L130">
        <f t="shared" si="14"/>
        <v>37.867074929279163</v>
      </c>
      <c r="M130">
        <f t="shared" si="20"/>
        <v>1433.9153636996425</v>
      </c>
    </row>
    <row r="131" spans="1:13" x14ac:dyDescent="0.3">
      <c r="A131">
        <v>200.95000000000101</v>
      </c>
      <c r="B131">
        <v>1903</v>
      </c>
      <c r="C131">
        <f t="shared" si="15"/>
        <v>1954.262092980352</v>
      </c>
      <c r="D131">
        <f t="shared" si="16"/>
        <v>1028.1114772374285</v>
      </c>
      <c r="E131">
        <f t="shared" si="17"/>
        <v>-51.262092980352008</v>
      </c>
      <c r="F131">
        <f t="shared" si="18"/>
        <v>5.8301097381968962E-4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5.8301097381968962E-4</v>
      </c>
      <c r="L131">
        <f t="shared" si="14"/>
        <v>-51.262675991325828</v>
      </c>
      <c r="M131">
        <f t="shared" si="20"/>
        <v>2627.8619497916534</v>
      </c>
    </row>
    <row r="132" spans="1:13" x14ac:dyDescent="0.3">
      <c r="A132">
        <v>201.00000000000099</v>
      </c>
      <c r="B132">
        <v>1918</v>
      </c>
      <c r="C132">
        <f t="shared" si="15"/>
        <v>1954.3917469395283</v>
      </c>
      <c r="D132">
        <f t="shared" si="16"/>
        <v>1028.0614772374286</v>
      </c>
      <c r="E132">
        <f t="shared" si="17"/>
        <v>-36.391746939528275</v>
      </c>
      <c r="F132">
        <f t="shared" si="18"/>
        <v>6.9832262497249663E-4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6.9832262497249663E-4</v>
      </c>
      <c r="L132">
        <f t="shared" si="14"/>
        <v>-36.392445262153245</v>
      </c>
      <c r="M132">
        <f t="shared" si="20"/>
        <v>1324.4100721588202</v>
      </c>
    </row>
    <row r="133" spans="1:13" x14ac:dyDescent="0.3">
      <c r="A133">
        <v>201.05000000000101</v>
      </c>
      <c r="B133">
        <v>1993</v>
      </c>
      <c r="C133">
        <f t="shared" si="15"/>
        <v>1954.5214008987045</v>
      </c>
      <c r="D133">
        <f t="shared" si="16"/>
        <v>1028.0114772374284</v>
      </c>
      <c r="E133">
        <f t="shared" si="17"/>
        <v>38.478599101295458</v>
      </c>
      <c r="F133">
        <f t="shared" si="18"/>
        <v>8.3525424459230768E-4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8.3525424459230768E-4</v>
      </c>
      <c r="L133">
        <f t="shared" si="14"/>
        <v>38.477763847050866</v>
      </c>
      <c r="M133">
        <f t="shared" si="20"/>
        <v>1480.5383106694146</v>
      </c>
    </row>
    <row r="134" spans="1:13" x14ac:dyDescent="0.3">
      <c r="A134">
        <v>201.10000000000099</v>
      </c>
      <c r="B134">
        <v>1968</v>
      </c>
      <c r="C134">
        <f t="shared" si="15"/>
        <v>1954.6510548578804</v>
      </c>
      <c r="D134">
        <f t="shared" si="16"/>
        <v>1027.9614772374284</v>
      </c>
      <c r="E134">
        <f t="shared" si="17"/>
        <v>13.348945142119646</v>
      </c>
      <c r="F134">
        <f t="shared" si="18"/>
        <v>9.9761843158537511E-4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9.9761843158537511E-4</v>
      </c>
      <c r="L134">
        <f t="shared" si="14"/>
        <v>13.347947523688061</v>
      </c>
      <c r="M134">
        <f t="shared" si="20"/>
        <v>178.16770309513024</v>
      </c>
    </row>
    <row r="135" spans="1:13" x14ac:dyDescent="0.3">
      <c r="A135">
        <v>201.150000000001</v>
      </c>
      <c r="B135">
        <v>1986</v>
      </c>
      <c r="C135">
        <f t="shared" si="15"/>
        <v>1954.7807088170566</v>
      </c>
      <c r="D135">
        <f t="shared" si="16"/>
        <v>1027.9114772374285</v>
      </c>
      <c r="E135">
        <f t="shared" si="17"/>
        <v>31.21929118294338</v>
      </c>
      <c r="F135">
        <f t="shared" si="18"/>
        <v>1.1898533350249937E-3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1.1898533350249937E-3</v>
      </c>
      <c r="L135">
        <f t="shared" si="14"/>
        <v>31.218101329608356</v>
      </c>
      <c r="M135">
        <f t="shared" si="20"/>
        <v>974.56985062569493</v>
      </c>
    </row>
    <row r="136" spans="1:13" x14ac:dyDescent="0.3">
      <c r="A136">
        <v>201.20000000000101</v>
      </c>
      <c r="B136">
        <v>1993</v>
      </c>
      <c r="C136">
        <f t="shared" si="15"/>
        <v>1954.9103627762329</v>
      </c>
      <c r="D136">
        <f t="shared" si="16"/>
        <v>1027.8614772374285</v>
      </c>
      <c r="E136">
        <f t="shared" si="17"/>
        <v>38.089637223767113</v>
      </c>
      <c r="F136">
        <f t="shared" si="18"/>
        <v>1.4171166308186757E-3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1.4171166308186757E-3</v>
      </c>
      <c r="L136">
        <f t="shared" si="14"/>
        <v>38.088220107136294</v>
      </c>
      <c r="M136">
        <f t="shared" si="20"/>
        <v>1450.7125109296614</v>
      </c>
    </row>
    <row r="137" spans="1:13" x14ac:dyDescent="0.3">
      <c r="A137">
        <v>201.25000000000099</v>
      </c>
      <c r="B137">
        <v>1948</v>
      </c>
      <c r="C137">
        <f t="shared" si="15"/>
        <v>1955.0400167354087</v>
      </c>
      <c r="D137">
        <f t="shared" si="16"/>
        <v>1027.8114772374286</v>
      </c>
      <c r="E137">
        <f t="shared" si="17"/>
        <v>-7.0400167354086989</v>
      </c>
      <c r="F137">
        <f t="shared" si="18"/>
        <v>1.6853920931498038E-3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1.6853920931498038E-3</v>
      </c>
      <c r="L137">
        <f t="shared" si="14"/>
        <v>-7.041702127501849</v>
      </c>
      <c r="M137">
        <f t="shared" si="20"/>
        <v>49.585568852464064</v>
      </c>
    </row>
    <row r="138" spans="1:13" x14ac:dyDescent="0.3">
      <c r="A138">
        <v>201.30000000000101</v>
      </c>
      <c r="B138">
        <v>1942</v>
      </c>
      <c r="C138">
        <f t="shared" si="15"/>
        <v>1955.169670694585</v>
      </c>
      <c r="D138">
        <f t="shared" si="16"/>
        <v>1027.7614772374284</v>
      </c>
      <c r="E138">
        <f t="shared" si="17"/>
        <v>-13.169670694584966</v>
      </c>
      <c r="F138">
        <f t="shared" si="18"/>
        <v>2.0016101942624286E-3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2.0016101942624286E-3</v>
      </c>
      <c r="L138">
        <f t="shared" si="14"/>
        <v>-13.171672304779229</v>
      </c>
      <c r="M138">
        <f t="shared" si="20"/>
        <v>173.49295130448814</v>
      </c>
    </row>
    <row r="139" spans="1:13" x14ac:dyDescent="0.3">
      <c r="A139">
        <v>201.35000000000099</v>
      </c>
      <c r="B139">
        <v>1971</v>
      </c>
      <c r="C139">
        <f t="shared" si="15"/>
        <v>1955.299324653761</v>
      </c>
      <c r="D139">
        <f t="shared" si="16"/>
        <v>1027.7114772374284</v>
      </c>
      <c r="E139">
        <f t="shared" si="17"/>
        <v>15.700675346238995</v>
      </c>
      <c r="F139">
        <f t="shared" si="18"/>
        <v>2.373784288758239E-3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2.373784288758239E-3</v>
      </c>
      <c r="L139">
        <f t="shared" si="14"/>
        <v>15.698301561950236</v>
      </c>
      <c r="M139">
        <f t="shared" si="20"/>
        <v>246.43667192992922</v>
      </c>
    </row>
    <row r="140" spans="1:13" x14ac:dyDescent="0.3">
      <c r="A140">
        <v>201.400000000001</v>
      </c>
      <c r="B140">
        <v>1878</v>
      </c>
      <c r="C140">
        <f t="shared" si="15"/>
        <v>1955.428978612937</v>
      </c>
      <c r="D140">
        <f t="shared" si="16"/>
        <v>1027.6614772374285</v>
      </c>
      <c r="E140">
        <f t="shared" si="17"/>
        <v>-77.428978612937044</v>
      </c>
      <c r="F140">
        <f t="shared" si="18"/>
        <v>2.8111640653259865E-3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2.8111640653259865E-3</v>
      </c>
      <c r="L140">
        <f t="shared" ref="L140:L203" si="22">E140-K140</f>
        <v>-77.431789777002365</v>
      </c>
      <c r="M140">
        <f t="shared" si="20"/>
        <v>5995.6820680698884</v>
      </c>
    </row>
    <row r="141" spans="1:13" x14ac:dyDescent="0.3">
      <c r="A141">
        <v>201.45000000000101</v>
      </c>
      <c r="B141">
        <v>1941</v>
      </c>
      <c r="C141">
        <f t="shared" ref="C141:C204" si="23">$P$12*A141+$Q$12</f>
        <v>1955.5586325721133</v>
      </c>
      <c r="D141">
        <f t="shared" ref="D141:D204" si="24">$E$2-A141-$N$5</f>
        <v>1027.6114772374285</v>
      </c>
      <c r="E141">
        <f t="shared" ref="E141:E204" si="25">B141-C141</f>
        <v>-14.558632572113311</v>
      </c>
      <c r="F141">
        <f t="shared" ref="F141:I204" si="26">F$5*EXP(-(($D141-F$6)^2)/(2*F$7^2))</f>
        <v>3.3244080786232161E-3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3.3244080786232161E-3</v>
      </c>
      <c r="L141">
        <f t="shared" si="22"/>
        <v>-14.561956980191933</v>
      </c>
      <c r="M141">
        <f t="shared" ref="M141:M204" si="28">(L141)^2</f>
        <v>212.05059109296056</v>
      </c>
    </row>
    <row r="142" spans="1:13" x14ac:dyDescent="0.3">
      <c r="A142">
        <v>201.50000000000099</v>
      </c>
      <c r="B142">
        <v>1915</v>
      </c>
      <c r="C142">
        <f t="shared" si="23"/>
        <v>1955.6882865312894</v>
      </c>
      <c r="D142">
        <f t="shared" si="24"/>
        <v>1027.5614772374286</v>
      </c>
      <c r="E142">
        <f t="shared" si="25"/>
        <v>-40.68828653128935</v>
      </c>
      <c r="F142">
        <f t="shared" si="26"/>
        <v>3.9257773058419595E-3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3.9257773058419595E-3</v>
      </c>
      <c r="L142">
        <f t="shared" si="22"/>
        <v>-40.692212308595195</v>
      </c>
      <c r="M142">
        <f t="shared" si="28"/>
        <v>1655.8561425677863</v>
      </c>
    </row>
    <row r="143" spans="1:13" x14ac:dyDescent="0.3">
      <c r="A143">
        <v>201.55000000000101</v>
      </c>
      <c r="B143">
        <v>1923</v>
      </c>
      <c r="C143">
        <f t="shared" si="23"/>
        <v>1955.8179404904654</v>
      </c>
      <c r="D143">
        <f t="shared" si="24"/>
        <v>1027.5114772374284</v>
      </c>
      <c r="E143">
        <f t="shared" si="25"/>
        <v>-32.817940490465389</v>
      </c>
      <c r="F143">
        <f t="shared" si="26"/>
        <v>4.6293518046618591E-3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4.6293518046618591E-3</v>
      </c>
      <c r="L143">
        <f t="shared" si="22"/>
        <v>-32.822569842270049</v>
      </c>
      <c r="M143">
        <f t="shared" si="28"/>
        <v>1077.3210910506953</v>
      </c>
    </row>
    <row r="144" spans="1:13" x14ac:dyDescent="0.3">
      <c r="A144">
        <v>201.60000000000201</v>
      </c>
      <c r="B144">
        <v>1938</v>
      </c>
      <c r="C144">
        <f t="shared" si="23"/>
        <v>1955.9475944496442</v>
      </c>
      <c r="D144">
        <f t="shared" si="24"/>
        <v>1027.4614772374275</v>
      </c>
      <c r="E144">
        <f t="shared" si="25"/>
        <v>-17.947594449644157</v>
      </c>
      <c r="F144">
        <f t="shared" si="26"/>
        <v>5.4512726801723916E-3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5.4512726801723916E-3</v>
      </c>
      <c r="L144">
        <f t="shared" si="22"/>
        <v>-17.95304572232433</v>
      </c>
      <c r="M144">
        <f t="shared" si="28"/>
        <v>322.3118507078679</v>
      </c>
    </row>
    <row r="145" spans="1:13" x14ac:dyDescent="0.3">
      <c r="A145">
        <v>201.650000000002</v>
      </c>
      <c r="B145">
        <v>1945</v>
      </c>
      <c r="C145">
        <f t="shared" si="23"/>
        <v>1956.0772484088202</v>
      </c>
      <c r="D145">
        <f t="shared" si="24"/>
        <v>1027.4114772374276</v>
      </c>
      <c r="E145">
        <f t="shared" si="25"/>
        <v>-11.077248408820196</v>
      </c>
      <c r="F145">
        <f t="shared" si="26"/>
        <v>6.4100116957985544E-3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6.4100116957985544E-3</v>
      </c>
      <c r="L145">
        <f t="shared" si="22"/>
        <v>-11.083658420515995</v>
      </c>
      <c r="M145">
        <f t="shared" si="28"/>
        <v>122.84748398267513</v>
      </c>
    </row>
    <row r="146" spans="1:13" x14ac:dyDescent="0.3">
      <c r="A146">
        <v>201.70000000000201</v>
      </c>
      <c r="B146">
        <v>1942</v>
      </c>
      <c r="C146">
        <f t="shared" si="23"/>
        <v>1956.2069023679965</v>
      </c>
      <c r="D146">
        <f t="shared" si="24"/>
        <v>1027.3614772374274</v>
      </c>
      <c r="E146">
        <f t="shared" si="25"/>
        <v>-14.206902367996463</v>
      </c>
      <c r="F146">
        <f t="shared" si="26"/>
        <v>7.526670985210474E-3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7.526670985210474E-3</v>
      </c>
      <c r="L146">
        <f t="shared" si="22"/>
        <v>-14.214429038981674</v>
      </c>
      <c r="M146">
        <f t="shared" si="28"/>
        <v>202.04999290424547</v>
      </c>
    </row>
    <row r="147" spans="1:13" x14ac:dyDescent="0.3">
      <c r="A147">
        <v>201.75000000000199</v>
      </c>
      <c r="B147">
        <v>2002</v>
      </c>
      <c r="C147">
        <f t="shared" si="23"/>
        <v>1956.3365563271725</v>
      </c>
      <c r="D147">
        <f t="shared" si="24"/>
        <v>1027.3114772374274</v>
      </c>
      <c r="E147">
        <f t="shared" si="25"/>
        <v>45.663443672827498</v>
      </c>
      <c r="F147">
        <f t="shared" si="26"/>
        <v>8.8253154349849025E-3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8.8253154349849025E-3</v>
      </c>
      <c r="L147">
        <f t="shared" si="22"/>
        <v>45.654618357392515</v>
      </c>
      <c r="M147">
        <f t="shared" si="28"/>
        <v>2084.3441773591617</v>
      </c>
    </row>
    <row r="148" spans="1:13" x14ac:dyDescent="0.3">
      <c r="A148">
        <v>201.800000000002</v>
      </c>
      <c r="B148">
        <v>1971</v>
      </c>
      <c r="C148">
        <f t="shared" si="23"/>
        <v>1956.4662102863485</v>
      </c>
      <c r="D148">
        <f t="shared" si="24"/>
        <v>1027.2614772374275</v>
      </c>
      <c r="E148">
        <f t="shared" si="25"/>
        <v>14.533789713651458</v>
      </c>
      <c r="F148">
        <f t="shared" si="26"/>
        <v>1.0333340410016132E-2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1.0333340410016132E-2</v>
      </c>
      <c r="L148">
        <f t="shared" si="22"/>
        <v>14.523456373241443</v>
      </c>
      <c r="M148">
        <f t="shared" si="28"/>
        <v>210.93078502544748</v>
      </c>
    </row>
    <row r="149" spans="1:13" x14ac:dyDescent="0.3">
      <c r="A149">
        <v>201.85000000000201</v>
      </c>
      <c r="B149">
        <v>1936</v>
      </c>
      <c r="C149">
        <f t="shared" si="23"/>
        <v>1956.5958642455248</v>
      </c>
      <c r="D149">
        <f t="shared" si="24"/>
        <v>1027.2114772374275</v>
      </c>
      <c r="E149">
        <f t="shared" si="25"/>
        <v>-20.595864245524808</v>
      </c>
      <c r="F149">
        <f t="shared" si="26"/>
        <v>1.2081877579860973E-2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1.2081877579860973E-2</v>
      </c>
      <c r="L149">
        <f t="shared" si="22"/>
        <v>-20.607946123104668</v>
      </c>
      <c r="M149">
        <f t="shared" si="28"/>
        <v>424.68744341278472</v>
      </c>
    </row>
    <row r="150" spans="1:13" x14ac:dyDescent="0.3">
      <c r="A150">
        <v>201.900000000002</v>
      </c>
      <c r="B150">
        <v>1980</v>
      </c>
      <c r="C150">
        <f t="shared" si="23"/>
        <v>1956.7255182047008</v>
      </c>
      <c r="D150">
        <f t="shared" si="24"/>
        <v>1027.1614772374276</v>
      </c>
      <c r="E150">
        <f t="shared" si="25"/>
        <v>23.274481795299153</v>
      </c>
      <c r="F150">
        <f t="shared" si="26"/>
        <v>1.4106241672273786E-2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1.4106241672273786E-2</v>
      </c>
      <c r="L150">
        <f t="shared" si="22"/>
        <v>23.260375553626879</v>
      </c>
      <c r="M150">
        <f t="shared" si="28"/>
        <v>541.04507089576293</v>
      </c>
    </row>
    <row r="151" spans="1:13" x14ac:dyDescent="0.3">
      <c r="A151">
        <v>201.95000000000201</v>
      </c>
      <c r="B151">
        <v>1949</v>
      </c>
      <c r="C151">
        <f t="shared" si="23"/>
        <v>1956.8551721638769</v>
      </c>
      <c r="D151">
        <f t="shared" si="24"/>
        <v>1027.1114772374274</v>
      </c>
      <c r="E151">
        <f t="shared" si="25"/>
        <v>-7.8551721638768868</v>
      </c>
      <c r="F151">
        <f t="shared" si="26"/>
        <v>1.6446421024833794E-2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1.6446421024833794E-2</v>
      </c>
      <c r="L151">
        <f t="shared" si="22"/>
        <v>-7.8716185849017206</v>
      </c>
      <c r="M151">
        <f t="shared" si="28"/>
        <v>61.962379146170164</v>
      </c>
    </row>
    <row r="152" spans="1:13" x14ac:dyDescent="0.3">
      <c r="A152">
        <v>202.00000000000199</v>
      </c>
      <c r="B152">
        <v>1970</v>
      </c>
      <c r="C152">
        <f t="shared" si="23"/>
        <v>1956.9848261230532</v>
      </c>
      <c r="D152">
        <f t="shared" si="24"/>
        <v>1027.0614772374274</v>
      </c>
      <c r="E152">
        <f t="shared" si="25"/>
        <v>13.015173876946847</v>
      </c>
      <c r="F152">
        <f t="shared" si="26"/>
        <v>1.9147614822653258E-2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1.9147614822653258E-2</v>
      </c>
      <c r="L152">
        <f t="shared" si="22"/>
        <v>12.996026262124193</v>
      </c>
      <c r="M152">
        <f t="shared" si="28"/>
        <v>168.89669860582174</v>
      </c>
    </row>
    <row r="153" spans="1:13" x14ac:dyDescent="0.3">
      <c r="A153">
        <v>202.050000000002</v>
      </c>
      <c r="B153">
        <v>1990</v>
      </c>
      <c r="C153">
        <f t="shared" si="23"/>
        <v>1957.1144800822292</v>
      </c>
      <c r="D153">
        <f t="shared" si="24"/>
        <v>1027.0114772374275</v>
      </c>
      <c r="E153">
        <f t="shared" si="25"/>
        <v>32.885519917770807</v>
      </c>
      <c r="F153">
        <f t="shared" si="26"/>
        <v>2.226081989496367E-2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2.226081989496367E-2</v>
      </c>
      <c r="L153">
        <f t="shared" si="22"/>
        <v>32.86325909787584</v>
      </c>
      <c r="M153">
        <f t="shared" si="28"/>
        <v>1079.9937985341192</v>
      </c>
    </row>
    <row r="154" spans="1:13" x14ac:dyDescent="0.3">
      <c r="A154">
        <v>202.10000000000201</v>
      </c>
      <c r="B154">
        <v>2099</v>
      </c>
      <c r="C154">
        <f t="shared" si="23"/>
        <v>1957.2441340414052</v>
      </c>
      <c r="D154">
        <f t="shared" si="24"/>
        <v>1026.9614772374275</v>
      </c>
      <c r="E154">
        <f t="shared" si="25"/>
        <v>141.75586595859477</v>
      </c>
      <c r="F154">
        <f t="shared" si="26"/>
        <v>2.5843469889775011E-2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2.5843469889775011E-2</v>
      </c>
      <c r="L154">
        <f t="shared" si="22"/>
        <v>141.730022488705</v>
      </c>
      <c r="M154">
        <f t="shared" si="28"/>
        <v>20087.399274648826</v>
      </c>
    </row>
    <row r="155" spans="1:13" x14ac:dyDescent="0.3">
      <c r="A155">
        <v>202.150000000002</v>
      </c>
      <c r="B155">
        <v>1884</v>
      </c>
      <c r="C155">
        <f t="shared" si="23"/>
        <v>1957.3737880005815</v>
      </c>
      <c r="D155">
        <f t="shared" si="24"/>
        <v>1026.9114772374276</v>
      </c>
      <c r="E155">
        <f t="shared" si="25"/>
        <v>-73.373788000581499</v>
      </c>
      <c r="F155">
        <f t="shared" si="26"/>
        <v>2.9960129549573323E-2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2.9960129549573323E-2</v>
      </c>
      <c r="L155">
        <f t="shared" si="22"/>
        <v>-73.403748130131078</v>
      </c>
      <c r="M155">
        <f t="shared" si="28"/>
        <v>5388.1102395517219</v>
      </c>
    </row>
    <row r="156" spans="1:13" x14ac:dyDescent="0.3">
      <c r="A156">
        <v>202.20000000000201</v>
      </c>
      <c r="B156">
        <v>1882</v>
      </c>
      <c r="C156">
        <f t="shared" si="23"/>
        <v>1957.5034419597575</v>
      </c>
      <c r="D156">
        <f t="shared" si="24"/>
        <v>1026.8614772374274</v>
      </c>
      <c r="E156">
        <f t="shared" si="25"/>
        <v>-75.503441959757538</v>
      </c>
      <c r="F156">
        <f t="shared" si="26"/>
        <v>3.4683246665035875E-2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3.4683246665035875E-2</v>
      </c>
      <c r="L156">
        <f t="shared" si="22"/>
        <v>-75.538125206422578</v>
      </c>
      <c r="M156">
        <f t="shared" si="28"/>
        <v>5706.0083597011744</v>
      </c>
    </row>
    <row r="157" spans="1:13" x14ac:dyDescent="0.3">
      <c r="A157">
        <v>202.25000000000199</v>
      </c>
      <c r="B157">
        <v>1967</v>
      </c>
      <c r="C157">
        <f t="shared" si="23"/>
        <v>1957.6330959189336</v>
      </c>
      <c r="D157">
        <f t="shared" si="24"/>
        <v>1026.8114772374274</v>
      </c>
      <c r="E157">
        <f t="shared" si="25"/>
        <v>9.3669040810664228</v>
      </c>
      <c r="F157">
        <f t="shared" si="26"/>
        <v>4.0093964082652124E-2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4.0093964082652124E-2</v>
      </c>
      <c r="L157">
        <f t="shared" si="22"/>
        <v>9.3268101169837703</v>
      </c>
      <c r="M157">
        <f t="shared" si="28"/>
        <v>86.989386958270813</v>
      </c>
    </row>
    <row r="158" spans="1:13" x14ac:dyDescent="0.3">
      <c r="A158">
        <v>202.300000000002</v>
      </c>
      <c r="B158">
        <v>1956</v>
      </c>
      <c r="C158">
        <f t="shared" si="23"/>
        <v>1957.7627498781098</v>
      </c>
      <c r="D158">
        <f t="shared" si="24"/>
        <v>1026.7614772374275</v>
      </c>
      <c r="E158">
        <f t="shared" si="25"/>
        <v>-1.7627498781098438</v>
      </c>
      <c r="F158">
        <f t="shared" si="26"/>
        <v>4.6282993880213744E-2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4.6282993880213744E-2</v>
      </c>
      <c r="L158">
        <f t="shared" si="22"/>
        <v>-1.8090328719900577</v>
      </c>
      <c r="M158">
        <f t="shared" si="28"/>
        <v>3.2725999319405963</v>
      </c>
    </row>
    <row r="159" spans="1:13" x14ac:dyDescent="0.3">
      <c r="A159">
        <v>202.35000000000201</v>
      </c>
      <c r="B159">
        <v>1968</v>
      </c>
      <c r="C159">
        <f t="shared" si="23"/>
        <v>1957.8924038372859</v>
      </c>
      <c r="D159">
        <f t="shared" si="24"/>
        <v>1026.7114772374275</v>
      </c>
      <c r="E159">
        <f t="shared" si="25"/>
        <v>10.107596162714117</v>
      </c>
      <c r="F159">
        <f t="shared" si="26"/>
        <v>5.3351555493425885E-2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5.3351555493425885E-2</v>
      </c>
      <c r="L159">
        <f t="shared" si="22"/>
        <v>10.05424460722069</v>
      </c>
      <c r="M159">
        <f t="shared" si="28"/>
        <v>101.08783462182633</v>
      </c>
    </row>
    <row r="160" spans="1:13" x14ac:dyDescent="0.3">
      <c r="A160">
        <v>202.400000000002</v>
      </c>
      <c r="B160">
        <v>1940</v>
      </c>
      <c r="C160">
        <f t="shared" si="23"/>
        <v>1958.0220577964619</v>
      </c>
      <c r="D160">
        <f t="shared" si="24"/>
        <v>1026.6614772374276</v>
      </c>
      <c r="E160">
        <f t="shared" si="25"/>
        <v>-18.022057796461922</v>
      </c>
      <c r="F160">
        <f t="shared" si="26"/>
        <v>6.1412379173934606E-2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6.1412379173934606E-2</v>
      </c>
      <c r="L160">
        <f t="shared" si="22"/>
        <v>-18.083470175635856</v>
      </c>
      <c r="M160">
        <f t="shared" si="28"/>
        <v>327.01189359311149</v>
      </c>
    </row>
    <row r="161" spans="1:13" x14ac:dyDescent="0.3">
      <c r="A161">
        <v>202.45000000000201</v>
      </c>
      <c r="B161">
        <v>1906</v>
      </c>
      <c r="C161">
        <f t="shared" si="23"/>
        <v>1958.1517117556382</v>
      </c>
      <c r="D161">
        <f t="shared" si="24"/>
        <v>1026.6114772374274</v>
      </c>
      <c r="E161">
        <f t="shared" si="25"/>
        <v>-52.151711755638189</v>
      </c>
      <c r="F161">
        <f t="shared" si="26"/>
        <v>7.0590775675223774E-2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7.0590775675223774E-2</v>
      </c>
      <c r="L161">
        <f t="shared" si="22"/>
        <v>-52.22230253131341</v>
      </c>
      <c r="M161">
        <f t="shared" si="28"/>
        <v>2727.168881672023</v>
      </c>
    </row>
    <row r="162" spans="1:13" x14ac:dyDescent="0.3">
      <c r="A162">
        <v>202.50000000000199</v>
      </c>
      <c r="B162">
        <v>1944</v>
      </c>
      <c r="C162">
        <f t="shared" si="23"/>
        <v>1958.281365714814</v>
      </c>
      <c r="D162">
        <f t="shared" si="24"/>
        <v>1026.5614772374274</v>
      </c>
      <c r="E162">
        <f t="shared" si="25"/>
        <v>-14.281365714814001</v>
      </c>
      <c r="F162">
        <f t="shared" si="26"/>
        <v>8.1025772493737894E-2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8.1025772493737894E-2</v>
      </c>
      <c r="L162">
        <f t="shared" si="22"/>
        <v>-14.36239148730774</v>
      </c>
      <c r="M162">
        <f t="shared" si="28"/>
        <v>206.27828923468982</v>
      </c>
    </row>
    <row r="163" spans="1:13" x14ac:dyDescent="0.3">
      <c r="A163">
        <v>202.550000000002</v>
      </c>
      <c r="B163">
        <v>1913</v>
      </c>
      <c r="C163">
        <f t="shared" si="23"/>
        <v>1958.4110196739903</v>
      </c>
      <c r="D163">
        <f t="shared" si="24"/>
        <v>1026.5114772374275</v>
      </c>
      <c r="E163">
        <f t="shared" si="25"/>
        <v>-45.411019673990268</v>
      </c>
      <c r="F163">
        <f t="shared" si="26"/>
        <v>9.2871316333741405E-2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9.2871316333741405E-2</v>
      </c>
      <c r="L163">
        <f t="shared" si="22"/>
        <v>-45.50389099032401</v>
      </c>
      <c r="M163">
        <f t="shared" si="28"/>
        <v>2070.6040952592907</v>
      </c>
    </row>
    <row r="164" spans="1:13" x14ac:dyDescent="0.3">
      <c r="A164">
        <v>202.60000000000201</v>
      </c>
      <c r="B164">
        <v>1985</v>
      </c>
      <c r="C164">
        <f t="shared" si="23"/>
        <v>1958.5406736331665</v>
      </c>
      <c r="D164">
        <f t="shared" si="24"/>
        <v>1026.4614772374275</v>
      </c>
      <c r="E164">
        <f t="shared" si="25"/>
        <v>26.459326366833466</v>
      </c>
      <c r="F164">
        <f t="shared" si="26"/>
        <v>0.10629754070769673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0.10629754070769673</v>
      </c>
      <c r="L164">
        <f t="shared" si="22"/>
        <v>26.353028826125769</v>
      </c>
      <c r="M164">
        <f t="shared" si="28"/>
        <v>694.48212831061574</v>
      </c>
    </row>
    <row r="165" spans="1:13" x14ac:dyDescent="0.3">
      <c r="A165">
        <v>202.650000000002</v>
      </c>
      <c r="B165">
        <v>1957</v>
      </c>
      <c r="C165">
        <f t="shared" si="23"/>
        <v>1958.6703275923423</v>
      </c>
      <c r="D165">
        <f t="shared" si="24"/>
        <v>1026.4114772374276</v>
      </c>
      <c r="E165">
        <f t="shared" si="25"/>
        <v>-1.6703275923423462</v>
      </c>
      <c r="F165">
        <f t="shared" si="26"/>
        <v>0.12149209673059227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0.12149209673059227</v>
      </c>
      <c r="L165">
        <f t="shared" si="22"/>
        <v>-1.7918196890729385</v>
      </c>
      <c r="M165">
        <f t="shared" si="28"/>
        <v>3.2106177981494421</v>
      </c>
    </row>
    <row r="166" spans="1:13" x14ac:dyDescent="0.3">
      <c r="A166">
        <v>202.70000000000201</v>
      </c>
      <c r="B166">
        <v>1916</v>
      </c>
      <c r="C166">
        <f t="shared" si="23"/>
        <v>1958.7999815515186</v>
      </c>
      <c r="D166">
        <f t="shared" si="24"/>
        <v>1026.3614772374274</v>
      </c>
      <c r="E166">
        <f t="shared" si="25"/>
        <v>-42.799981551518613</v>
      </c>
      <c r="F166">
        <f t="shared" si="26"/>
        <v>0.13866154420847476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0.13866154420847476</v>
      </c>
      <c r="L166">
        <f t="shared" si="22"/>
        <v>-42.938643095727087</v>
      </c>
      <c r="M166">
        <f t="shared" si="28"/>
        <v>1843.7270709022314</v>
      </c>
    </row>
    <row r="167" spans="1:13" x14ac:dyDescent="0.3">
      <c r="A167">
        <v>202.75000000000199</v>
      </c>
      <c r="B167">
        <v>2063</v>
      </c>
      <c r="C167">
        <f t="shared" si="23"/>
        <v>1958.9296355106947</v>
      </c>
      <c r="D167">
        <f t="shared" si="24"/>
        <v>1026.3114772374274</v>
      </c>
      <c r="E167">
        <f t="shared" si="25"/>
        <v>104.07036448930535</v>
      </c>
      <c r="F167">
        <f t="shared" si="26"/>
        <v>0.15803279905913567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0.15803279905913567</v>
      </c>
      <c r="L167">
        <f t="shared" si="22"/>
        <v>103.91233169024622</v>
      </c>
      <c r="M167">
        <f t="shared" si="28"/>
        <v>10797.772677303748</v>
      </c>
    </row>
    <row r="168" spans="1:13" x14ac:dyDescent="0.3">
      <c r="A168">
        <v>202.800000000002</v>
      </c>
      <c r="B168">
        <v>1945</v>
      </c>
      <c r="C168">
        <f t="shared" si="23"/>
        <v>1959.0592894698707</v>
      </c>
      <c r="D168">
        <f t="shared" si="24"/>
        <v>1026.2614772374275</v>
      </c>
      <c r="E168">
        <f t="shared" si="25"/>
        <v>-14.059289469870691</v>
      </c>
      <c r="F168">
        <f t="shared" si="26"/>
        <v>0.17985463193724019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0.17985463193724019</v>
      </c>
      <c r="L168">
        <f t="shared" si="22"/>
        <v>-14.239144101807932</v>
      </c>
      <c r="M168">
        <f t="shared" si="28"/>
        <v>202.75322475205164</v>
      </c>
    </row>
    <row r="169" spans="1:13" x14ac:dyDescent="0.3">
      <c r="A169">
        <v>202.85000000000201</v>
      </c>
      <c r="B169">
        <v>1896</v>
      </c>
      <c r="C169">
        <f t="shared" si="23"/>
        <v>1959.188943429047</v>
      </c>
      <c r="D169">
        <f t="shared" si="24"/>
        <v>1026.2114772374275</v>
      </c>
      <c r="E169">
        <f t="shared" si="25"/>
        <v>-63.188943429046958</v>
      </c>
      <c r="F169">
        <f t="shared" si="26"/>
        <v>0.20439921166167199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0.20439921166167199</v>
      </c>
      <c r="L169">
        <f t="shared" si="22"/>
        <v>-63.393342640708632</v>
      </c>
      <c r="M169">
        <f t="shared" si="28"/>
        <v>4018.7158911622873</v>
      </c>
    </row>
    <row r="170" spans="1:13" x14ac:dyDescent="0.3">
      <c r="A170">
        <v>202.900000000002</v>
      </c>
      <c r="B170">
        <v>1875</v>
      </c>
      <c r="C170">
        <f t="shared" si="23"/>
        <v>1959.318597388223</v>
      </c>
      <c r="D170">
        <f t="shared" si="24"/>
        <v>1026.1614772374276</v>
      </c>
      <c r="E170">
        <f t="shared" si="25"/>
        <v>-84.318597388222997</v>
      </c>
      <c r="F170">
        <f t="shared" si="26"/>
        <v>0.23196368567183351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0.23196368567183351</v>
      </c>
      <c r="L170">
        <f t="shared" si="22"/>
        <v>-84.550561073894826</v>
      </c>
      <c r="M170">
        <f t="shared" si="28"/>
        <v>7148.7973779104186</v>
      </c>
    </row>
    <row r="171" spans="1:13" x14ac:dyDescent="0.3">
      <c r="A171">
        <v>202.95000000000201</v>
      </c>
      <c r="B171">
        <v>1950</v>
      </c>
      <c r="C171">
        <f t="shared" si="23"/>
        <v>1959.448251347399</v>
      </c>
      <c r="D171">
        <f t="shared" si="24"/>
        <v>1026.1114772374274</v>
      </c>
      <c r="E171">
        <f t="shared" si="25"/>
        <v>-9.4482513473990366</v>
      </c>
      <c r="F171">
        <f t="shared" si="26"/>
        <v>0.26287178826692853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0.26287178826692853</v>
      </c>
      <c r="L171">
        <f t="shared" si="22"/>
        <v>-9.7111231356659644</v>
      </c>
      <c r="M171">
        <f t="shared" si="28"/>
        <v>94.305912556066758</v>
      </c>
    </row>
    <row r="172" spans="1:13" x14ac:dyDescent="0.3">
      <c r="A172">
        <v>203.00000000000199</v>
      </c>
      <c r="B172">
        <v>1899</v>
      </c>
      <c r="C172">
        <f t="shared" si="23"/>
        <v>1959.5779053065753</v>
      </c>
      <c r="D172">
        <f t="shared" si="24"/>
        <v>1026.0614772374274</v>
      </c>
      <c r="E172">
        <f t="shared" si="25"/>
        <v>-60.577905306575303</v>
      </c>
      <c r="F172">
        <f t="shared" si="26"/>
        <v>0.2974754658194334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0.2974754658194334</v>
      </c>
      <c r="L172">
        <f t="shared" si="22"/>
        <v>-60.875380772394735</v>
      </c>
      <c r="M172">
        <f t="shared" si="28"/>
        <v>3705.8119841840467</v>
      </c>
    </row>
    <row r="173" spans="1:13" x14ac:dyDescent="0.3">
      <c r="A173">
        <v>203.050000000002</v>
      </c>
      <c r="B173">
        <v>1980</v>
      </c>
      <c r="C173">
        <f t="shared" si="23"/>
        <v>1959.7075592657513</v>
      </c>
      <c r="D173">
        <f t="shared" si="24"/>
        <v>1026.0114772374275</v>
      </c>
      <c r="E173">
        <f t="shared" si="25"/>
        <v>20.292440734248657</v>
      </c>
      <c r="F173">
        <f t="shared" si="26"/>
        <v>0.33615650651232459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0.33615650651232459</v>
      </c>
      <c r="L173">
        <f t="shared" si="22"/>
        <v>19.956284227736333</v>
      </c>
      <c r="M173">
        <f t="shared" si="28"/>
        <v>398.25328017819794</v>
      </c>
    </row>
    <row r="174" spans="1:13" x14ac:dyDescent="0.3">
      <c r="A174">
        <v>203.10000000000201</v>
      </c>
      <c r="B174">
        <v>1926</v>
      </c>
      <c r="C174">
        <f t="shared" si="23"/>
        <v>1959.8372132249274</v>
      </c>
      <c r="D174">
        <f t="shared" si="24"/>
        <v>1025.9614772374275</v>
      </c>
      <c r="E174">
        <f t="shared" si="25"/>
        <v>-33.837213224927382</v>
      </c>
      <c r="F174">
        <f t="shared" si="26"/>
        <v>0.37932816042906897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0.37932816042906897</v>
      </c>
      <c r="L174">
        <f t="shared" si="22"/>
        <v>-34.21654138535645</v>
      </c>
      <c r="M174">
        <f t="shared" si="28"/>
        <v>1170.7717043758107</v>
      </c>
    </row>
    <row r="175" spans="1:13" x14ac:dyDescent="0.3">
      <c r="A175">
        <v>203.150000000002</v>
      </c>
      <c r="B175">
        <v>1993</v>
      </c>
      <c r="C175">
        <f t="shared" si="23"/>
        <v>1959.9668671841036</v>
      </c>
      <c r="D175">
        <f t="shared" si="24"/>
        <v>1025.9114772374276</v>
      </c>
      <c r="E175">
        <f t="shared" si="25"/>
        <v>33.033132815896352</v>
      </c>
      <c r="F175">
        <f t="shared" si="26"/>
        <v>0.42743673405736626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0.42743673405736626</v>
      </c>
      <c r="L175">
        <f t="shared" si="22"/>
        <v>32.605696081838985</v>
      </c>
      <c r="M175">
        <f t="shared" si="28"/>
        <v>1063.1314169812501</v>
      </c>
    </row>
    <row r="176" spans="1:13" x14ac:dyDescent="0.3">
      <c r="A176">
        <v>203.20000000000201</v>
      </c>
      <c r="B176">
        <v>1984</v>
      </c>
      <c r="C176">
        <f t="shared" si="23"/>
        <v>1960.0965211432797</v>
      </c>
      <c r="D176">
        <f t="shared" si="24"/>
        <v>1025.8614772374274</v>
      </c>
      <c r="E176">
        <f t="shared" si="25"/>
        <v>23.903478856720312</v>
      </c>
      <c r="F176">
        <f t="shared" si="26"/>
        <v>0.48096314145142072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0.48096314145142072</v>
      </c>
      <c r="L176">
        <f t="shared" si="22"/>
        <v>23.42251571526889</v>
      </c>
      <c r="M176">
        <f t="shared" si="28"/>
        <v>548.61424243201816</v>
      </c>
    </row>
    <row r="177" spans="1:13" x14ac:dyDescent="0.3">
      <c r="A177">
        <v>203.25000000000199</v>
      </c>
      <c r="B177">
        <v>1884</v>
      </c>
      <c r="C177">
        <f t="shared" si="23"/>
        <v>1960.2261751024557</v>
      </c>
      <c r="D177">
        <f t="shared" si="24"/>
        <v>1025.8114772374274</v>
      </c>
      <c r="E177">
        <f t="shared" si="25"/>
        <v>-76.226175102455727</v>
      </c>
      <c r="F177">
        <f t="shared" si="26"/>
        <v>0.540424392461615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0.540424392461615</v>
      </c>
      <c r="L177">
        <f t="shared" si="22"/>
        <v>-76.766599494917344</v>
      </c>
      <c r="M177">
        <f t="shared" si="28"/>
        <v>5893.1107980130437</v>
      </c>
    </row>
    <row r="178" spans="1:13" x14ac:dyDescent="0.3">
      <c r="A178">
        <v>203.300000000002</v>
      </c>
      <c r="B178">
        <v>1951</v>
      </c>
      <c r="C178">
        <f t="shared" si="23"/>
        <v>1960.355829061632</v>
      </c>
      <c r="D178">
        <f t="shared" si="24"/>
        <v>1025.7614772374275</v>
      </c>
      <c r="E178">
        <f t="shared" si="25"/>
        <v>-9.3558290616319937</v>
      </c>
      <c r="F178">
        <f t="shared" si="26"/>
        <v>0.6063749966111478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0.6063749966111478</v>
      </c>
      <c r="L178">
        <f t="shared" si="22"/>
        <v>-9.9622040582431417</v>
      </c>
      <c r="M178">
        <f t="shared" si="28"/>
        <v>99.24550969807612</v>
      </c>
    </row>
    <row r="179" spans="1:13" x14ac:dyDescent="0.3">
      <c r="A179">
        <v>203.35000000000201</v>
      </c>
      <c r="B179">
        <v>1945</v>
      </c>
      <c r="C179">
        <f t="shared" si="23"/>
        <v>1960.485483020808</v>
      </c>
      <c r="D179">
        <f t="shared" si="24"/>
        <v>1025.7114772374275</v>
      </c>
      <c r="E179">
        <f t="shared" si="25"/>
        <v>-15.485483020808033</v>
      </c>
      <c r="F179">
        <f t="shared" si="26"/>
        <v>0.67940825938181648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0.67940825938181648</v>
      </c>
      <c r="L179">
        <f t="shared" si="22"/>
        <v>-16.164891280189849</v>
      </c>
      <c r="M179">
        <f t="shared" si="28"/>
        <v>261.30371010035782</v>
      </c>
    </row>
    <row r="180" spans="1:13" x14ac:dyDescent="0.3">
      <c r="A180">
        <v>203.400000000002</v>
      </c>
      <c r="B180">
        <v>1951</v>
      </c>
      <c r="C180">
        <f t="shared" si="23"/>
        <v>1960.6151369799841</v>
      </c>
      <c r="D180">
        <f t="shared" si="24"/>
        <v>1025.6614772374276</v>
      </c>
      <c r="E180">
        <f t="shared" si="25"/>
        <v>-9.6151369799840722</v>
      </c>
      <c r="F180">
        <f t="shared" si="26"/>
        <v>0.76015744592405854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0.76015744592405854</v>
      </c>
      <c r="L180">
        <f t="shared" si="22"/>
        <v>-10.37529442590813</v>
      </c>
      <c r="M180">
        <f t="shared" si="28"/>
        <v>107.64673442428033</v>
      </c>
    </row>
    <row r="181" spans="1:13" x14ac:dyDescent="0.3">
      <c r="A181">
        <v>203.45000000000201</v>
      </c>
      <c r="B181">
        <v>1966</v>
      </c>
      <c r="C181">
        <f t="shared" si="23"/>
        <v>1960.7447909391603</v>
      </c>
      <c r="D181">
        <f t="shared" si="24"/>
        <v>1025.6114772374274</v>
      </c>
      <c r="E181">
        <f t="shared" si="25"/>
        <v>5.2552090608396611</v>
      </c>
      <c r="F181">
        <f t="shared" si="26"/>
        <v>0.8492967855300263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0.8492967855300263</v>
      </c>
      <c r="L181">
        <f t="shared" si="22"/>
        <v>4.4059122753096345</v>
      </c>
      <c r="M181">
        <f t="shared" si="28"/>
        <v>19.412062977724119</v>
      </c>
    </row>
    <row r="182" spans="1:13" x14ac:dyDescent="0.3">
      <c r="A182">
        <v>203.50000000000199</v>
      </c>
      <c r="B182">
        <v>1969</v>
      </c>
      <c r="C182">
        <f t="shared" si="23"/>
        <v>1960.8744448983362</v>
      </c>
      <c r="D182">
        <f t="shared" si="24"/>
        <v>1025.5614772374274</v>
      </c>
      <c r="E182">
        <f t="shared" si="25"/>
        <v>8.1255551016638492</v>
      </c>
      <c r="F182">
        <f t="shared" si="26"/>
        <v>0.94754228865189627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0.94754228865189627</v>
      </c>
      <c r="L182">
        <f t="shared" si="22"/>
        <v>7.1780128130119527</v>
      </c>
      <c r="M182">
        <f t="shared" si="28"/>
        <v>51.523867943763769</v>
      </c>
    </row>
    <row r="183" spans="1:13" x14ac:dyDescent="0.3">
      <c r="A183">
        <v>203.550000000002</v>
      </c>
      <c r="B183">
        <v>1925</v>
      </c>
      <c r="C183">
        <f t="shared" si="23"/>
        <v>1961.0040988575124</v>
      </c>
      <c r="D183">
        <f t="shared" si="24"/>
        <v>1025.5114772374275</v>
      </c>
      <c r="E183">
        <f t="shared" si="25"/>
        <v>-36.004098857512417</v>
      </c>
      <c r="F183">
        <f t="shared" si="26"/>
        <v>1.0556523468525483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1.0556523468525483</v>
      </c>
      <c r="L183">
        <f t="shared" si="22"/>
        <v>-37.059751204364964</v>
      </c>
      <c r="M183">
        <f t="shared" si="28"/>
        <v>1373.4251593294305</v>
      </c>
    </row>
    <row r="184" spans="1:13" x14ac:dyDescent="0.3">
      <c r="A184">
        <v>203.60000000000201</v>
      </c>
      <c r="B184">
        <v>2023</v>
      </c>
      <c r="C184">
        <f t="shared" si="23"/>
        <v>1961.1337528166887</v>
      </c>
      <c r="D184">
        <f t="shared" si="24"/>
        <v>1025.4614772374275</v>
      </c>
      <c r="E184">
        <f t="shared" si="25"/>
        <v>61.866247183311316</v>
      </c>
      <c r="F184">
        <f t="shared" si="26"/>
        <v>1.174428084846701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1.174428084846701</v>
      </c>
      <c r="L184">
        <f t="shared" si="22"/>
        <v>60.691819098464613</v>
      </c>
      <c r="M184">
        <f t="shared" si="28"/>
        <v>3683.4969054807539</v>
      </c>
    </row>
    <row r="185" spans="1:13" x14ac:dyDescent="0.3">
      <c r="A185">
        <v>203.650000000002</v>
      </c>
      <c r="B185">
        <v>1974</v>
      </c>
      <c r="C185">
        <f t="shared" si="23"/>
        <v>1961.2634067758645</v>
      </c>
      <c r="D185">
        <f t="shared" si="24"/>
        <v>1025.4114772374276</v>
      </c>
      <c r="E185">
        <f t="shared" si="25"/>
        <v>12.736593224135504</v>
      </c>
      <c r="F185">
        <f t="shared" si="26"/>
        <v>1.3047134328173104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1.3047134328173104</v>
      </c>
      <c r="L185">
        <f t="shared" si="22"/>
        <v>11.431879791318194</v>
      </c>
      <c r="M185">
        <f t="shared" si="28"/>
        <v>130.6878755631493</v>
      </c>
    </row>
    <row r="186" spans="1:13" x14ac:dyDescent="0.3">
      <c r="A186">
        <v>203.70000000000201</v>
      </c>
      <c r="B186">
        <v>1962</v>
      </c>
      <c r="C186">
        <f t="shared" si="23"/>
        <v>1961.3930607350408</v>
      </c>
      <c r="D186">
        <f t="shared" si="24"/>
        <v>1025.3614772374274</v>
      </c>
      <c r="E186">
        <f t="shared" si="25"/>
        <v>0.60693926495923733</v>
      </c>
      <c r="F186">
        <f t="shared" si="26"/>
        <v>1.4473948864642305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1.4473948864642305</v>
      </c>
      <c r="L186">
        <f t="shared" si="22"/>
        <v>-0.8404556215049932</v>
      </c>
      <c r="M186">
        <f t="shared" si="28"/>
        <v>0.7063656517193444</v>
      </c>
    </row>
    <row r="187" spans="1:13" x14ac:dyDescent="0.3">
      <c r="A187">
        <v>203.75000000000199</v>
      </c>
      <c r="B187">
        <v>1890</v>
      </c>
      <c r="C187">
        <f t="shared" si="23"/>
        <v>1961.5227146942168</v>
      </c>
      <c r="D187">
        <f t="shared" si="24"/>
        <v>1025.3114772374274</v>
      </c>
      <c r="E187">
        <f t="shared" si="25"/>
        <v>-71.522714694216802</v>
      </c>
      <c r="F187">
        <f t="shared" si="26"/>
        <v>1.6034009218276095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1.6034009218276095</v>
      </c>
      <c r="L187">
        <f t="shared" si="22"/>
        <v>-73.126115616044416</v>
      </c>
      <c r="M187">
        <f t="shared" si="28"/>
        <v>5347.4287850910951</v>
      </c>
    </row>
    <row r="188" spans="1:13" x14ac:dyDescent="0.3">
      <c r="A188">
        <v>203.800000000002</v>
      </c>
      <c r="B188">
        <v>1978</v>
      </c>
      <c r="C188">
        <f t="shared" si="23"/>
        <v>1961.6523686533928</v>
      </c>
      <c r="D188">
        <f t="shared" si="24"/>
        <v>1025.2614772374275</v>
      </c>
      <c r="E188">
        <f t="shared" si="25"/>
        <v>16.347631346607159</v>
      </c>
      <c r="F188">
        <f t="shared" si="26"/>
        <v>1.7737010318772628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1.7737010318772628</v>
      </c>
      <c r="L188">
        <f t="shared" si="22"/>
        <v>14.573930314729896</v>
      </c>
      <c r="M188">
        <f t="shared" si="28"/>
        <v>212.39944481860306</v>
      </c>
    </row>
    <row r="189" spans="1:13" x14ac:dyDescent="0.3">
      <c r="A189">
        <v>203.85000000000201</v>
      </c>
      <c r="B189">
        <v>1897</v>
      </c>
      <c r="C189">
        <f t="shared" si="23"/>
        <v>1961.7820226125691</v>
      </c>
      <c r="D189">
        <f t="shared" si="24"/>
        <v>1025.2114772374275</v>
      </c>
      <c r="E189">
        <f t="shared" si="25"/>
        <v>-64.782022612569108</v>
      </c>
      <c r="F189">
        <f t="shared" si="26"/>
        <v>1.959304352159442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1.959304352159442</v>
      </c>
      <c r="L189">
        <f t="shared" si="22"/>
        <v>-66.741326964728543</v>
      </c>
      <c r="M189">
        <f t="shared" si="28"/>
        <v>4454.4047250128015</v>
      </c>
    </row>
    <row r="190" spans="1:13" x14ac:dyDescent="0.3">
      <c r="A190">
        <v>203.900000000002</v>
      </c>
      <c r="B190">
        <v>1985</v>
      </c>
      <c r="C190">
        <f t="shared" si="23"/>
        <v>1961.9116765717451</v>
      </c>
      <c r="D190">
        <f t="shared" si="24"/>
        <v>1025.1614772374276</v>
      </c>
      <c r="E190">
        <f t="shared" si="25"/>
        <v>23.088323428254853</v>
      </c>
      <c r="F190">
        <f t="shared" si="26"/>
        <v>2.1612578435637486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2.1612578435637486</v>
      </c>
      <c r="L190">
        <f t="shared" si="22"/>
        <v>20.927065584691103</v>
      </c>
      <c r="M190">
        <f t="shared" si="28"/>
        <v>437.94207398596279</v>
      </c>
    </row>
    <row r="191" spans="1:13" x14ac:dyDescent="0.3">
      <c r="A191">
        <v>203.95000000000201</v>
      </c>
      <c r="B191">
        <v>2027</v>
      </c>
      <c r="C191">
        <f t="shared" si="23"/>
        <v>1962.0413305309212</v>
      </c>
      <c r="D191">
        <f t="shared" si="24"/>
        <v>1025.1114772374274</v>
      </c>
      <c r="E191">
        <f t="shared" si="25"/>
        <v>64.958669469078814</v>
      </c>
      <c r="F191">
        <f t="shared" si="26"/>
        <v>2.3806440014716088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2.3806440014716088</v>
      </c>
      <c r="L191">
        <f t="shared" si="22"/>
        <v>62.578025467607205</v>
      </c>
      <c r="M191">
        <f t="shared" si="28"/>
        <v>3916.0092714244961</v>
      </c>
    </row>
    <row r="192" spans="1:13" x14ac:dyDescent="0.3">
      <c r="A192">
        <v>204.00000000000199</v>
      </c>
      <c r="B192">
        <v>2053</v>
      </c>
      <c r="C192">
        <f t="shared" si="23"/>
        <v>1962.1709844900975</v>
      </c>
      <c r="D192">
        <f t="shared" si="24"/>
        <v>1025.0614772374274</v>
      </c>
      <c r="E192">
        <f t="shared" si="25"/>
        <v>90.829015509902547</v>
      </c>
      <c r="F192">
        <f t="shared" si="26"/>
        <v>2.6185780622510011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2.6185780622510011</v>
      </c>
      <c r="L192">
        <f t="shared" si="22"/>
        <v>88.210437447651543</v>
      </c>
      <c r="M192">
        <f t="shared" si="28"/>
        <v>7781.0812747060454</v>
      </c>
    </row>
    <row r="193" spans="1:13" x14ac:dyDescent="0.3">
      <c r="A193">
        <v>204.050000000002</v>
      </c>
      <c r="B193">
        <v>1998</v>
      </c>
      <c r="C193">
        <f t="shared" si="23"/>
        <v>1962.3006384492735</v>
      </c>
      <c r="D193">
        <f t="shared" si="24"/>
        <v>1025.0114772374275</v>
      </c>
      <c r="E193">
        <f t="shared" si="25"/>
        <v>35.699361550726508</v>
      </c>
      <c r="F193">
        <f t="shared" si="26"/>
        <v>2.8762046803133687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2.8762046803133687</v>
      </c>
      <c r="L193">
        <f t="shared" si="22"/>
        <v>32.823156870413136</v>
      </c>
      <c r="M193">
        <f t="shared" si="28"/>
        <v>1077.359626939749</v>
      </c>
    </row>
    <row r="194" spans="1:13" x14ac:dyDescent="0.3">
      <c r="A194">
        <v>204.10000000000201</v>
      </c>
      <c r="B194">
        <v>1911</v>
      </c>
      <c r="C194">
        <f t="shared" si="23"/>
        <v>1962.4302924084495</v>
      </c>
      <c r="D194">
        <f t="shared" si="24"/>
        <v>1024.9614772374275</v>
      </c>
      <c r="E194">
        <f t="shared" si="25"/>
        <v>-51.430292408449532</v>
      </c>
      <c r="F194">
        <f t="shared" si="26"/>
        <v>3.154694051693089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3.154694051693089</v>
      </c>
      <c r="L194">
        <f t="shared" si="22"/>
        <v>-54.584986460142623</v>
      </c>
      <c r="M194">
        <f t="shared" si="28"/>
        <v>2979.5207468539534</v>
      </c>
    </row>
    <row r="195" spans="1:13" x14ac:dyDescent="0.3">
      <c r="A195">
        <v>204.150000000002</v>
      </c>
      <c r="B195">
        <v>1928</v>
      </c>
      <c r="C195">
        <f t="shared" si="23"/>
        <v>1962.5599463676258</v>
      </c>
      <c r="D195">
        <f t="shared" si="24"/>
        <v>1024.9114772374276</v>
      </c>
      <c r="E195">
        <f t="shared" si="25"/>
        <v>-34.559946367625798</v>
      </c>
      <c r="F195">
        <f t="shared" si="26"/>
        <v>3.4552374634918137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3.4552374634918137</v>
      </c>
      <c r="L195">
        <f t="shared" si="22"/>
        <v>-38.015183831117611</v>
      </c>
      <c r="M195">
        <f t="shared" si="28"/>
        <v>1445.1542017136658</v>
      </c>
    </row>
    <row r="196" spans="1:13" x14ac:dyDescent="0.3">
      <c r="A196">
        <v>204.20000000000201</v>
      </c>
      <c r="B196">
        <v>1952</v>
      </c>
      <c r="C196">
        <f t="shared" si="23"/>
        <v>1962.6896003268018</v>
      </c>
      <c r="D196">
        <f t="shared" si="24"/>
        <v>1024.8614772374274</v>
      </c>
      <c r="E196">
        <f t="shared" si="25"/>
        <v>-10.689600326801838</v>
      </c>
      <c r="F196">
        <f t="shared" si="26"/>
        <v>3.7790422524384901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3.7790422524384901</v>
      </c>
      <c r="L196">
        <f t="shared" si="22"/>
        <v>-14.468642579240328</v>
      </c>
      <c r="M196">
        <f t="shared" si="28"/>
        <v>209.3416180858062</v>
      </c>
    </row>
    <row r="197" spans="1:13" x14ac:dyDescent="0.3">
      <c r="A197">
        <v>204.25000000000199</v>
      </c>
      <c r="B197">
        <v>1987</v>
      </c>
      <c r="C197">
        <f t="shared" si="23"/>
        <v>1962.8192542859779</v>
      </c>
      <c r="D197">
        <f t="shared" si="24"/>
        <v>1024.8114772374274</v>
      </c>
      <c r="E197">
        <f t="shared" si="25"/>
        <v>24.180745714022123</v>
      </c>
      <c r="F197">
        <f t="shared" si="26"/>
        <v>4.1273261603245261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4.1273261603245261</v>
      </c>
      <c r="L197">
        <f t="shared" si="22"/>
        <v>20.053419553697598</v>
      </c>
      <c r="M197">
        <f t="shared" si="28"/>
        <v>402.13963579662118</v>
      </c>
    </row>
    <row r="198" spans="1:13" x14ac:dyDescent="0.3">
      <c r="A198">
        <v>204.300000000002</v>
      </c>
      <c r="B198">
        <v>1927</v>
      </c>
      <c r="C198">
        <f t="shared" si="23"/>
        <v>1962.9489082451541</v>
      </c>
      <c r="D198">
        <f t="shared" si="24"/>
        <v>1024.7614772374275</v>
      </c>
      <c r="E198">
        <f t="shared" si="25"/>
        <v>-35.948908245154144</v>
      </c>
      <c r="F198">
        <f t="shared" si="26"/>
        <v>4.5013110791983939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4.5013110791983939</v>
      </c>
      <c r="L198">
        <f t="shared" si="22"/>
        <v>-40.450219324352538</v>
      </c>
      <c r="M198">
        <f t="shared" si="28"/>
        <v>1636.2202433882235</v>
      </c>
    </row>
    <row r="199" spans="1:13" x14ac:dyDescent="0.3">
      <c r="A199">
        <v>204.35000000000201</v>
      </c>
      <c r="B199">
        <v>1927</v>
      </c>
      <c r="C199">
        <f t="shared" si="23"/>
        <v>1963.0785622043302</v>
      </c>
      <c r="D199">
        <f t="shared" si="24"/>
        <v>1024.7114772374275</v>
      </c>
      <c r="E199">
        <f t="shared" si="25"/>
        <v>-36.078562204330183</v>
      </c>
      <c r="F199">
        <f t="shared" si="26"/>
        <v>4.9022161848160941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4.9022161848160941</v>
      </c>
      <c r="L199">
        <f t="shared" si="22"/>
        <v>-40.98077838914628</v>
      </c>
      <c r="M199">
        <f t="shared" si="28"/>
        <v>1679.4241973803189</v>
      </c>
    </row>
    <row r="200" spans="1:13" x14ac:dyDescent="0.3">
      <c r="A200">
        <v>204.400000000002</v>
      </c>
      <c r="B200">
        <v>1943</v>
      </c>
      <c r="C200">
        <f t="shared" si="23"/>
        <v>1963.2082161635062</v>
      </c>
      <c r="D200">
        <f t="shared" si="24"/>
        <v>1024.6614772374276</v>
      </c>
      <c r="E200">
        <f t="shared" si="25"/>
        <v>-20.208216163506222</v>
      </c>
      <c r="F200">
        <f t="shared" si="26"/>
        <v>5.3312504631068185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5.3312504631068185</v>
      </c>
      <c r="L200">
        <f t="shared" si="22"/>
        <v>-25.539466626613041</v>
      </c>
      <c r="M200">
        <f t="shared" si="28"/>
        <v>652.26435557188131</v>
      </c>
    </row>
    <row r="201" spans="1:13" x14ac:dyDescent="0.3">
      <c r="A201">
        <v>204.45000000000201</v>
      </c>
      <c r="B201">
        <v>1972</v>
      </c>
      <c r="C201">
        <f t="shared" si="23"/>
        <v>1963.3378701226825</v>
      </c>
      <c r="D201">
        <f t="shared" si="24"/>
        <v>1024.6114772374274</v>
      </c>
      <c r="E201">
        <f t="shared" si="25"/>
        <v>8.6621298773175113</v>
      </c>
      <c r="F201">
        <f t="shared" si="26"/>
        <v>5.7896046411122786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5.7896046411122786</v>
      </c>
      <c r="L201">
        <f t="shared" si="22"/>
        <v>2.8725252362052327</v>
      </c>
      <c r="M201">
        <f t="shared" si="28"/>
        <v>8.2514012326359278</v>
      </c>
    </row>
    <row r="202" spans="1:13" x14ac:dyDescent="0.3">
      <c r="A202">
        <v>204.50000000000199</v>
      </c>
      <c r="B202">
        <v>1986</v>
      </c>
      <c r="C202">
        <f t="shared" si="23"/>
        <v>1963.4675240818585</v>
      </c>
      <c r="D202">
        <f t="shared" si="24"/>
        <v>1024.5614772374274</v>
      </c>
      <c r="E202">
        <f t="shared" si="25"/>
        <v>22.532475918141472</v>
      </c>
      <c r="F202">
        <f t="shared" si="26"/>
        <v>6.2784425410539626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6.2784425410539626</v>
      </c>
      <c r="L202">
        <f t="shared" si="22"/>
        <v>16.254033377087509</v>
      </c>
      <c r="M202">
        <f t="shared" si="28"/>
        <v>264.1936010234748</v>
      </c>
    </row>
    <row r="203" spans="1:13" x14ac:dyDescent="0.3">
      <c r="A203">
        <v>204.550000000002</v>
      </c>
      <c r="B203">
        <v>1974</v>
      </c>
      <c r="C203">
        <f t="shared" si="23"/>
        <v>1963.5971780410346</v>
      </c>
      <c r="D203">
        <f t="shared" si="24"/>
        <v>1024.5114772374275</v>
      </c>
      <c r="E203">
        <f t="shared" si="25"/>
        <v>10.402821958965433</v>
      </c>
      <c r="F203">
        <f t="shared" si="26"/>
        <v>6.7988918838457577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6.7988918838457577</v>
      </c>
      <c r="L203">
        <f t="shared" si="22"/>
        <v>3.603930075119675</v>
      </c>
      <c r="M203">
        <f t="shared" si="28"/>
        <v>12.988311986352107</v>
      </c>
    </row>
    <row r="204" spans="1:13" x14ac:dyDescent="0.3">
      <c r="A204">
        <v>204.60000000000201</v>
      </c>
      <c r="B204">
        <v>1960</v>
      </c>
      <c r="C204">
        <f t="shared" si="23"/>
        <v>1963.7268320002108</v>
      </c>
      <c r="D204">
        <f t="shared" si="24"/>
        <v>1024.4614772374275</v>
      </c>
      <c r="E204">
        <f t="shared" si="25"/>
        <v>-3.7268320002108339</v>
      </c>
      <c r="F204">
        <f t="shared" si="26"/>
        <v>7.3520345762720369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7.3520345762720369</v>
      </c>
      <c r="L204">
        <f t="shared" ref="L204:L262" si="30">E204-K204</f>
        <v>-11.07886657648287</v>
      </c>
      <c r="M204">
        <f t="shared" si="28"/>
        <v>122.74128461950927</v>
      </c>
    </row>
    <row r="205" spans="1:13" x14ac:dyDescent="0.3">
      <c r="A205">
        <v>204.650000000002</v>
      </c>
      <c r="B205">
        <v>1921</v>
      </c>
      <c r="C205">
        <f t="shared" ref="C205:C262" si="31">$P$12*A205+$Q$12</f>
        <v>1963.8564859593869</v>
      </c>
      <c r="D205">
        <f t="shared" ref="D205:D262" si="32">$E$2-A205-$N$5</f>
        <v>1024.4114772374276</v>
      </c>
      <c r="E205">
        <f t="shared" ref="E205:E262" si="33">B205-C205</f>
        <v>-42.856485959386873</v>
      </c>
      <c r="F205">
        <f t="shared" ref="F205:I263" si="34">F$5*EXP(-(($D205-F$6)^2)/(2*F$7^2))</f>
        <v>7.9388965243794356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7.9388965243794356</v>
      </c>
      <c r="L205">
        <f t="shared" si="30"/>
        <v>-50.795382483766311</v>
      </c>
      <c r="M205">
        <f t="shared" ref="M205:M262" si="36">(L205)^2</f>
        <v>2580.1708816721134</v>
      </c>
    </row>
    <row r="206" spans="1:13" x14ac:dyDescent="0.3">
      <c r="A206">
        <v>204.70000000000201</v>
      </c>
      <c r="B206">
        <v>2028</v>
      </c>
      <c r="C206">
        <f t="shared" si="31"/>
        <v>1963.9861399185629</v>
      </c>
      <c r="D206">
        <f t="shared" si="32"/>
        <v>1024.3614772374274</v>
      </c>
      <c r="E206">
        <f t="shared" si="33"/>
        <v>64.013860081437088</v>
      </c>
      <c r="F206">
        <f t="shared" si="34"/>
        <v>8.5604370240405618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8.5604370240405618</v>
      </c>
      <c r="L206">
        <f t="shared" si="30"/>
        <v>55.453423057396527</v>
      </c>
      <c r="M206">
        <f t="shared" si="36"/>
        <v>3075.082128782597</v>
      </c>
    </row>
    <row r="207" spans="1:13" x14ac:dyDescent="0.3">
      <c r="A207">
        <v>204.75000000000199</v>
      </c>
      <c r="B207">
        <v>1951</v>
      </c>
      <c r="C207">
        <f t="shared" si="31"/>
        <v>1964.1157938777392</v>
      </c>
      <c r="D207">
        <f t="shared" si="32"/>
        <v>1024.3114772374274</v>
      </c>
      <c r="E207">
        <f t="shared" si="33"/>
        <v>-13.115793877739179</v>
      </c>
      <c r="F207">
        <f t="shared" si="34"/>
        <v>9.2175377881900165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9.2175377881900165</v>
      </c>
      <c r="L207">
        <f t="shared" si="30"/>
        <v>-22.333331665929194</v>
      </c>
      <c r="M207">
        <f t="shared" si="36"/>
        <v>498.77770330039567</v>
      </c>
    </row>
    <row r="208" spans="1:13" x14ac:dyDescent="0.3">
      <c r="A208">
        <v>204.800000000002</v>
      </c>
      <c r="B208">
        <v>1956</v>
      </c>
      <c r="C208">
        <f t="shared" si="31"/>
        <v>1964.2454478369152</v>
      </c>
      <c r="D208">
        <f t="shared" si="32"/>
        <v>1024.2614772374275</v>
      </c>
      <c r="E208">
        <f t="shared" si="33"/>
        <v>-8.2454478369152184</v>
      </c>
      <c r="F208">
        <f t="shared" si="34"/>
        <v>9.9109916788323122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9.9109916788323122</v>
      </c>
      <c r="L208">
        <f t="shared" si="30"/>
        <v>-18.156439515747529</v>
      </c>
      <c r="M208">
        <f t="shared" si="36"/>
        <v>329.65629588899839</v>
      </c>
    </row>
    <row r="209" spans="1:13" x14ac:dyDescent="0.3">
      <c r="A209">
        <v>204.85000000000201</v>
      </c>
      <c r="B209">
        <v>2022</v>
      </c>
      <c r="C209">
        <f t="shared" si="31"/>
        <v>1964.3751017960913</v>
      </c>
      <c r="D209">
        <f t="shared" si="32"/>
        <v>1024.2114772374275</v>
      </c>
      <c r="E209">
        <f t="shared" si="33"/>
        <v>57.624898203908742</v>
      </c>
      <c r="F209">
        <f t="shared" si="34"/>
        <v>10.641491220242107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10.641491220242107</v>
      </c>
      <c r="L209">
        <f t="shared" si="30"/>
        <v>46.983406983666633</v>
      </c>
      <c r="M209">
        <f t="shared" si="36"/>
        <v>2207.4405317928545</v>
      </c>
    </row>
    <row r="210" spans="1:13" x14ac:dyDescent="0.3">
      <c r="A210">
        <v>204.900000000002</v>
      </c>
      <c r="B210">
        <v>1989</v>
      </c>
      <c r="C210">
        <f t="shared" si="31"/>
        <v>1964.5047557552675</v>
      </c>
      <c r="D210">
        <f t="shared" si="32"/>
        <v>1024.1614772374276</v>
      </c>
      <c r="E210">
        <f t="shared" si="33"/>
        <v>24.495244244732476</v>
      </c>
      <c r="F210">
        <f t="shared" si="34"/>
        <v>11.409616978053673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11.409616978053673</v>
      </c>
      <c r="L210">
        <f t="shared" si="30"/>
        <v>13.085627266678802</v>
      </c>
      <c r="M210">
        <f t="shared" si="36"/>
        <v>171.23364096244774</v>
      </c>
    </row>
    <row r="211" spans="1:13" x14ac:dyDescent="0.3">
      <c r="A211">
        <v>204.95000000000201</v>
      </c>
      <c r="B211">
        <v>1943</v>
      </c>
      <c r="C211">
        <f t="shared" si="31"/>
        <v>1964.6344097144436</v>
      </c>
      <c r="D211">
        <f t="shared" si="32"/>
        <v>1024.1114772374274</v>
      </c>
      <c r="E211">
        <f t="shared" si="33"/>
        <v>-21.634409714443564</v>
      </c>
      <c r="F211">
        <f t="shared" si="34"/>
        <v>12.215825896690538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12.215825896690538</v>
      </c>
      <c r="L211">
        <f t="shared" si="30"/>
        <v>-33.850235611134103</v>
      </c>
      <c r="M211">
        <f t="shared" si="36"/>
        <v>1145.8384509292914</v>
      </c>
    </row>
    <row r="212" spans="1:13" x14ac:dyDescent="0.3">
      <c r="A212">
        <v>205.00000000000199</v>
      </c>
      <c r="B212">
        <v>1973</v>
      </c>
      <c r="C212">
        <f t="shared" si="31"/>
        <v>1964.7640636736196</v>
      </c>
      <c r="D212">
        <f t="shared" si="32"/>
        <v>1024.0614772374274</v>
      </c>
      <c r="E212">
        <f t="shared" si="33"/>
        <v>8.2359363263803971</v>
      </c>
      <c r="F212">
        <f t="shared" si="34"/>
        <v>13.060439694887879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13.060439694887879</v>
      </c>
      <c r="L212">
        <f t="shared" si="30"/>
        <v>-4.8245033685074823</v>
      </c>
      <c r="M212">
        <f t="shared" si="36"/>
        <v>23.275832752740044</v>
      </c>
    </row>
    <row r="213" spans="1:13" x14ac:dyDescent="0.3">
      <c r="A213">
        <v>205.050000000002</v>
      </c>
      <c r="B213">
        <v>2000</v>
      </c>
      <c r="C213">
        <f t="shared" si="31"/>
        <v>1964.8937176327959</v>
      </c>
      <c r="D213">
        <f t="shared" si="32"/>
        <v>1024.0114772374275</v>
      </c>
      <c r="E213">
        <f t="shared" si="33"/>
        <v>35.10628236720413</v>
      </c>
      <c r="F213">
        <f t="shared" si="34"/>
        <v>13.943633425809454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13.943633425809454</v>
      </c>
      <c r="L213">
        <f t="shared" si="30"/>
        <v>21.162648941394679</v>
      </c>
      <c r="M213">
        <f t="shared" si="36"/>
        <v>447.85771021671331</v>
      </c>
    </row>
    <row r="214" spans="1:13" x14ac:dyDescent="0.3">
      <c r="A214">
        <v>205.10000000000201</v>
      </c>
      <c r="B214">
        <v>2036</v>
      </c>
      <c r="C214">
        <f t="shared" si="31"/>
        <v>1965.0233715919719</v>
      </c>
      <c r="D214">
        <f t="shared" si="32"/>
        <v>1023.9614772374275</v>
      </c>
      <c r="E214">
        <f t="shared" si="33"/>
        <v>70.976628408028091</v>
      </c>
      <c r="F214">
        <f t="shared" si="34"/>
        <v>14.865424314037179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14.865424314037179</v>
      </c>
      <c r="L214">
        <f t="shared" si="30"/>
        <v>56.111204093990914</v>
      </c>
      <c r="M214">
        <f t="shared" si="36"/>
        <v>3148.4672248775028</v>
      </c>
    </row>
    <row r="215" spans="1:13" x14ac:dyDescent="0.3">
      <c r="A215">
        <v>205.150000000002</v>
      </c>
      <c r="B215">
        <v>2030</v>
      </c>
      <c r="C215">
        <f t="shared" si="31"/>
        <v>1965.1530255511479</v>
      </c>
      <c r="D215">
        <f t="shared" si="32"/>
        <v>1023.9114772374276</v>
      </c>
      <c r="E215">
        <f t="shared" si="33"/>
        <v>64.846974448852052</v>
      </c>
      <c r="F215">
        <f t="shared" si="34"/>
        <v>15.825660986843365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15.825660986843365</v>
      </c>
      <c r="L215">
        <f t="shared" si="30"/>
        <v>49.021313462008685</v>
      </c>
      <c r="M215">
        <f t="shared" si="36"/>
        <v>2403.0891735405139</v>
      </c>
    </row>
    <row r="216" spans="1:13" x14ac:dyDescent="0.3">
      <c r="A216">
        <v>205.20000000000201</v>
      </c>
      <c r="B216">
        <v>1884</v>
      </c>
      <c r="C216">
        <f t="shared" si="31"/>
        <v>1965.2826795103242</v>
      </c>
      <c r="D216">
        <f t="shared" si="32"/>
        <v>1023.8614772374274</v>
      </c>
      <c r="E216">
        <f t="shared" si="33"/>
        <v>-81.282679510324215</v>
      </c>
      <c r="F216">
        <f t="shared" si="34"/>
        <v>16.824013221057008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16.824013221057008</v>
      </c>
      <c r="L216">
        <f t="shared" si="30"/>
        <v>-98.10669273138123</v>
      </c>
      <c r="M216">
        <f t="shared" si="36"/>
        <v>9624.9231586896512</v>
      </c>
    </row>
    <row r="217" spans="1:13" x14ac:dyDescent="0.3">
      <c r="A217">
        <v>205.25000000000199</v>
      </c>
      <c r="B217">
        <v>1993</v>
      </c>
      <c r="C217">
        <f t="shared" si="31"/>
        <v>1965.4123334695</v>
      </c>
      <c r="D217">
        <f t="shared" si="32"/>
        <v>1023.8114772374274</v>
      </c>
      <c r="E217">
        <f t="shared" si="33"/>
        <v>27.587666530499973</v>
      </c>
      <c r="F217">
        <f t="shared" si="34"/>
        <v>17.859962329648567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17.859962329648567</v>
      </c>
      <c r="L217">
        <f t="shared" si="30"/>
        <v>9.7277042008514059</v>
      </c>
      <c r="M217">
        <f t="shared" si="36"/>
        <v>94.628229019262093</v>
      </c>
    </row>
    <row r="218" spans="1:13" x14ac:dyDescent="0.3">
      <c r="A218">
        <v>205.300000000002</v>
      </c>
      <c r="B218">
        <v>1971</v>
      </c>
      <c r="C218">
        <f t="shared" si="31"/>
        <v>1965.5419874286763</v>
      </c>
      <c r="D218">
        <f t="shared" si="32"/>
        <v>1023.7614772374275</v>
      </c>
      <c r="E218">
        <f t="shared" si="33"/>
        <v>5.4580125713237067</v>
      </c>
      <c r="F218">
        <f t="shared" si="34"/>
        <v>18.932792313802672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18.932792313802672</v>
      </c>
      <c r="L218">
        <f t="shared" si="30"/>
        <v>-13.474779742478965</v>
      </c>
      <c r="M218">
        <f t="shared" si="36"/>
        <v>181.56968910832148</v>
      </c>
    </row>
    <row r="219" spans="1:13" x14ac:dyDescent="0.3">
      <c r="A219">
        <v>205.35000000000201</v>
      </c>
      <c r="B219">
        <v>1993</v>
      </c>
      <c r="C219">
        <f t="shared" si="31"/>
        <v>1965.6716413878526</v>
      </c>
      <c r="D219">
        <f t="shared" si="32"/>
        <v>1023.7114772374275</v>
      </c>
      <c r="E219">
        <f t="shared" si="33"/>
        <v>27.32835861214744</v>
      </c>
      <c r="F219">
        <f t="shared" si="34"/>
        <v>20.041581906270341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20.041581906270341</v>
      </c>
      <c r="L219">
        <f t="shared" si="30"/>
        <v>7.2867767058770987</v>
      </c>
      <c r="M219">
        <f t="shared" si="36"/>
        <v>53.097114761313101</v>
      </c>
    </row>
    <row r="220" spans="1:13" x14ac:dyDescent="0.3">
      <c r="A220">
        <v>205.400000000002</v>
      </c>
      <c r="B220">
        <v>2016</v>
      </c>
      <c r="C220">
        <f t="shared" si="31"/>
        <v>1965.8012953470284</v>
      </c>
      <c r="D220">
        <f t="shared" si="32"/>
        <v>1023.6614772374276</v>
      </c>
      <c r="E220">
        <f t="shared" si="33"/>
        <v>50.198704652971628</v>
      </c>
      <c r="F220">
        <f t="shared" si="34"/>
        <v>21.185197630672434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21.185197630672434</v>
      </c>
      <c r="L220">
        <f t="shared" si="30"/>
        <v>29.013507022299194</v>
      </c>
      <c r="M220">
        <f t="shared" si="36"/>
        <v>841.78358973300465</v>
      </c>
    </row>
    <row r="221" spans="1:13" x14ac:dyDescent="0.3">
      <c r="A221">
        <v>205.45000000000201</v>
      </c>
      <c r="B221">
        <v>1902</v>
      </c>
      <c r="C221">
        <f t="shared" si="31"/>
        <v>1965.9309493062046</v>
      </c>
      <c r="D221">
        <f t="shared" si="32"/>
        <v>1023.6114772374274</v>
      </c>
      <c r="E221">
        <f t="shared" si="33"/>
        <v>-63.930949306204639</v>
      </c>
      <c r="F221">
        <f t="shared" si="34"/>
        <v>22.362287998523282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22.362287998523282</v>
      </c>
      <c r="L221">
        <f t="shared" si="30"/>
        <v>-86.293237304727924</v>
      </c>
      <c r="M221">
        <f t="shared" si="36"/>
        <v>7446.5228045300873</v>
      </c>
    </row>
    <row r="222" spans="1:13" x14ac:dyDescent="0.3">
      <c r="A222">
        <v>205.50000000000199</v>
      </c>
      <c r="B222">
        <v>1954</v>
      </c>
      <c r="C222">
        <f t="shared" si="31"/>
        <v>1966.0606032653807</v>
      </c>
      <c r="D222">
        <f t="shared" si="32"/>
        <v>1023.5614772374274</v>
      </c>
      <c r="E222">
        <f t="shared" si="33"/>
        <v>-12.060603265380678</v>
      </c>
      <c r="F222">
        <f t="shared" si="34"/>
        <v>23.571278961332801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23.571278961332801</v>
      </c>
      <c r="L222">
        <f t="shared" si="30"/>
        <v>-35.631882226713479</v>
      </c>
      <c r="M222">
        <f t="shared" si="36"/>
        <v>1269.6310310183799</v>
      </c>
    </row>
    <row r="223" spans="1:13" x14ac:dyDescent="0.3">
      <c r="A223">
        <v>205.550000000002</v>
      </c>
      <c r="B223">
        <v>2063</v>
      </c>
      <c r="C223">
        <f t="shared" si="31"/>
        <v>1966.1902572245567</v>
      </c>
      <c r="D223">
        <f t="shared" si="32"/>
        <v>1023.5114772374275</v>
      </c>
      <c r="E223">
        <f t="shared" si="33"/>
        <v>96.809742775443283</v>
      </c>
      <c r="F223">
        <f t="shared" si="34"/>
        <v>24.810370729222797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24.810370729222797</v>
      </c>
      <c r="L223">
        <f t="shared" si="30"/>
        <v>71.999372046220486</v>
      </c>
      <c r="M223">
        <f t="shared" si="36"/>
        <v>5183.9095750500755</v>
      </c>
    </row>
    <row r="224" spans="1:13" x14ac:dyDescent="0.3">
      <c r="A224">
        <v>205.60000000000201</v>
      </c>
      <c r="B224">
        <v>2068</v>
      </c>
      <c r="C224">
        <f t="shared" si="31"/>
        <v>1966.319911183733</v>
      </c>
      <c r="D224">
        <f t="shared" si="32"/>
        <v>1023.4614772374275</v>
      </c>
      <c r="E224">
        <f t="shared" si="33"/>
        <v>101.68008881626702</v>
      </c>
      <c r="F224">
        <f t="shared" si="34"/>
        <v>26.077536059631385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26.077536059631385</v>
      </c>
      <c r="L224">
        <f t="shared" si="30"/>
        <v>75.602552756635632</v>
      </c>
      <c r="M224">
        <f t="shared" si="36"/>
        <v>5715.7459833198736</v>
      </c>
    </row>
    <row r="225" spans="1:13" x14ac:dyDescent="0.3">
      <c r="A225">
        <v>205.650000000002</v>
      </c>
      <c r="B225">
        <v>1962</v>
      </c>
      <c r="C225">
        <f t="shared" si="31"/>
        <v>1966.449565142909</v>
      </c>
      <c r="D225">
        <f t="shared" si="32"/>
        <v>1023.4114772374276</v>
      </c>
      <c r="E225">
        <f t="shared" si="33"/>
        <v>-4.4495651429090231</v>
      </c>
      <c r="F225">
        <f t="shared" si="34"/>
        <v>27.370520110559216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27.370520110559216</v>
      </c>
      <c r="L225">
        <f t="shared" si="30"/>
        <v>-31.820085253468239</v>
      </c>
      <c r="M225">
        <f t="shared" si="36"/>
        <v>1012.5178255379869</v>
      </c>
    </row>
    <row r="226" spans="1:13" x14ac:dyDescent="0.3">
      <c r="A226">
        <v>205.70000000000201</v>
      </c>
      <c r="B226">
        <v>1923</v>
      </c>
      <c r="C226">
        <f t="shared" si="31"/>
        <v>1966.5792191020851</v>
      </c>
      <c r="D226">
        <f t="shared" si="32"/>
        <v>1023.3614772374274</v>
      </c>
      <c r="E226">
        <f t="shared" si="33"/>
        <v>-43.579219102085062</v>
      </c>
      <c r="F226">
        <f t="shared" si="34"/>
        <v>28.686841941796121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28.686841941796121</v>
      </c>
      <c r="L226">
        <f t="shared" si="30"/>
        <v>-72.26606104388118</v>
      </c>
      <c r="M226">
        <f t="shared" si="36"/>
        <v>5222.3835787979615</v>
      </c>
    </row>
    <row r="227" spans="1:13" x14ac:dyDescent="0.3">
      <c r="A227">
        <v>205.75000000000199</v>
      </c>
      <c r="B227">
        <v>2025</v>
      </c>
      <c r="C227">
        <f t="shared" si="31"/>
        <v>1966.7088730612613</v>
      </c>
      <c r="D227">
        <f t="shared" si="32"/>
        <v>1023.3114772374274</v>
      </c>
      <c r="E227">
        <f t="shared" si="33"/>
        <v>58.291126938738671</v>
      </c>
      <c r="F227">
        <f t="shared" si="34"/>
        <v>30.023797735108925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30.023797735108925</v>
      </c>
      <c r="L227">
        <f t="shared" si="30"/>
        <v>28.267329203629746</v>
      </c>
      <c r="M227">
        <f t="shared" si="36"/>
        <v>799.04190030637915</v>
      </c>
    </row>
    <row r="228" spans="1:13" x14ac:dyDescent="0.3">
      <c r="A228">
        <v>205.800000000003</v>
      </c>
      <c r="B228">
        <v>1920</v>
      </c>
      <c r="C228">
        <f t="shared" si="31"/>
        <v>1966.8385270204399</v>
      </c>
      <c r="D228">
        <f t="shared" si="32"/>
        <v>1023.2614772374266</v>
      </c>
      <c r="E228">
        <f t="shared" si="33"/>
        <v>-46.838527020439869</v>
      </c>
      <c r="F228">
        <f t="shared" si="34"/>
        <v>31.378465790602725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31.378465790602725</v>
      </c>
      <c r="L228">
        <f t="shared" si="30"/>
        <v>-78.216992811042587</v>
      </c>
      <c r="M228">
        <f t="shared" si="36"/>
        <v>6117.8979644026876</v>
      </c>
    </row>
    <row r="229" spans="1:13" x14ac:dyDescent="0.3">
      <c r="A229">
        <v>205.85000000000201</v>
      </c>
      <c r="B229">
        <v>1959</v>
      </c>
      <c r="C229">
        <f t="shared" si="31"/>
        <v>1966.9681809796134</v>
      </c>
      <c r="D229">
        <f t="shared" si="32"/>
        <v>1023.2114772374275</v>
      </c>
      <c r="E229">
        <f t="shared" si="33"/>
        <v>-7.9681809796134075</v>
      </c>
      <c r="F229">
        <f t="shared" si="34"/>
        <v>32.747713340793169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32.747713340793169</v>
      </c>
      <c r="L229">
        <f t="shared" si="30"/>
        <v>-40.715894320406576</v>
      </c>
      <c r="M229">
        <f t="shared" si="36"/>
        <v>1657.7840503105165</v>
      </c>
    </row>
    <row r="230" spans="1:13" x14ac:dyDescent="0.3">
      <c r="A230">
        <v>205.90000000000299</v>
      </c>
      <c r="B230">
        <v>2022</v>
      </c>
      <c r="C230">
        <f t="shared" si="31"/>
        <v>1967.0978349387922</v>
      </c>
      <c r="D230">
        <f t="shared" si="32"/>
        <v>1023.1614772374264</v>
      </c>
      <c r="E230">
        <f t="shared" si="33"/>
        <v>54.902165061207825</v>
      </c>
      <c r="F230">
        <f t="shared" si="34"/>
        <v>34.128205208376556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34.128205208376556</v>
      </c>
      <c r="L230">
        <f t="shared" si="30"/>
        <v>20.773959852831268</v>
      </c>
      <c r="M230">
        <f t="shared" si="36"/>
        <v>431.55740796704532</v>
      </c>
    </row>
    <row r="231" spans="1:13" x14ac:dyDescent="0.3">
      <c r="A231">
        <v>205.95000000000201</v>
      </c>
      <c r="B231">
        <v>2001</v>
      </c>
      <c r="C231">
        <f t="shared" si="31"/>
        <v>1967.2274888979657</v>
      </c>
      <c r="D231">
        <f t="shared" si="32"/>
        <v>1023.1114772374274</v>
      </c>
      <c r="E231">
        <f t="shared" si="33"/>
        <v>33.772511102034287</v>
      </c>
      <c r="F231">
        <f t="shared" si="34"/>
        <v>35.516414314378231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35.516414314378231</v>
      </c>
      <c r="L231">
        <f t="shared" si="30"/>
        <v>-1.7439032123439446</v>
      </c>
      <c r="M231">
        <f t="shared" si="36"/>
        <v>3.0411984140235293</v>
      </c>
    </row>
    <row r="232" spans="1:13" x14ac:dyDescent="0.3">
      <c r="A232">
        <v>206.00000000000301</v>
      </c>
      <c r="B232">
        <v>2073</v>
      </c>
      <c r="C232">
        <f t="shared" si="31"/>
        <v>1967.3571428571445</v>
      </c>
      <c r="D232">
        <f t="shared" si="32"/>
        <v>1023.0614772374265</v>
      </c>
      <c r="E232">
        <f t="shared" si="33"/>
        <v>105.64285714285552</v>
      </c>
      <c r="F232">
        <f t="shared" si="34"/>
        <v>36.908634027570365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36.908634027570365</v>
      </c>
      <c r="L232">
        <f t="shared" si="30"/>
        <v>68.734223115285147</v>
      </c>
      <c r="M232">
        <f t="shared" si="36"/>
        <v>4724.3934272617989</v>
      </c>
    </row>
    <row r="233" spans="1:13" x14ac:dyDescent="0.3">
      <c r="A233">
        <v>206.050000000003</v>
      </c>
      <c r="B233">
        <v>2008</v>
      </c>
      <c r="C233">
        <f t="shared" si="31"/>
        <v>1967.4867968163205</v>
      </c>
      <c r="D233">
        <f t="shared" si="32"/>
        <v>1023.0114772374266</v>
      </c>
      <c r="E233">
        <f t="shared" si="33"/>
        <v>40.513203183679479</v>
      </c>
      <c r="F233">
        <f t="shared" si="34"/>
        <v>38.300992323739642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38.300992323739642</v>
      </c>
      <c r="L233">
        <f t="shared" si="30"/>
        <v>2.2122108599398373</v>
      </c>
      <c r="M233">
        <f t="shared" si="36"/>
        <v>4.8938768888357549</v>
      </c>
    </row>
    <row r="234" spans="1:13" x14ac:dyDescent="0.3">
      <c r="A234">
        <v>206.10000000000201</v>
      </c>
      <c r="B234">
        <v>2053</v>
      </c>
      <c r="C234">
        <f t="shared" si="31"/>
        <v>1967.6164507754941</v>
      </c>
      <c r="D234">
        <f t="shared" si="32"/>
        <v>1022.9614772374275</v>
      </c>
      <c r="E234">
        <f t="shared" si="33"/>
        <v>85.383549224505941</v>
      </c>
      <c r="F234">
        <f t="shared" si="34"/>
        <v>39.689467706999785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39.689467706999785</v>
      </c>
      <c r="L234">
        <f t="shared" si="30"/>
        <v>45.694081517506156</v>
      </c>
      <c r="M234">
        <f t="shared" si="36"/>
        <v>2087.9490857284977</v>
      </c>
    </row>
    <row r="235" spans="1:13" x14ac:dyDescent="0.3">
      <c r="A235">
        <v>206.15000000000299</v>
      </c>
      <c r="B235">
        <v>2039</v>
      </c>
      <c r="C235">
        <f t="shared" si="31"/>
        <v>1967.7461047346728</v>
      </c>
      <c r="D235">
        <f t="shared" si="32"/>
        <v>1022.9114772374264</v>
      </c>
      <c r="E235">
        <f t="shared" si="33"/>
        <v>71.253895265327174</v>
      </c>
      <c r="F235">
        <f t="shared" si="34"/>
        <v>41.069906823129791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41.069906823129791</v>
      </c>
      <c r="L235">
        <f t="shared" si="30"/>
        <v>30.183988442197382</v>
      </c>
      <c r="M235">
        <f t="shared" si="36"/>
        <v>911.07315827870514</v>
      </c>
    </row>
    <row r="236" spans="1:13" x14ac:dyDescent="0.3">
      <c r="A236">
        <v>206.20000000000201</v>
      </c>
      <c r="B236">
        <v>2035</v>
      </c>
      <c r="C236">
        <f t="shared" si="31"/>
        <v>1967.8757586938464</v>
      </c>
      <c r="D236">
        <f t="shared" si="32"/>
        <v>1022.8614772374274</v>
      </c>
      <c r="E236">
        <f t="shared" si="33"/>
        <v>67.124241306153635</v>
      </c>
      <c r="F236">
        <f t="shared" si="34"/>
        <v>42.438043676035051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42.438043676035051</v>
      </c>
      <c r="L236">
        <f t="shared" si="30"/>
        <v>24.686197630118585</v>
      </c>
      <c r="M236">
        <f t="shared" si="36"/>
        <v>609.4083534332724</v>
      </c>
    </row>
    <row r="237" spans="1:13" x14ac:dyDescent="0.3">
      <c r="A237">
        <v>206.25000000000301</v>
      </c>
      <c r="B237">
        <v>2041</v>
      </c>
      <c r="C237">
        <f t="shared" si="31"/>
        <v>1968.0054126530249</v>
      </c>
      <c r="D237">
        <f t="shared" si="32"/>
        <v>1022.8114772374265</v>
      </c>
      <c r="E237">
        <f t="shared" si="33"/>
        <v>72.994587346975095</v>
      </c>
      <c r="F237">
        <f t="shared" si="34"/>
        <v>43.789520339940189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43.789520339940189</v>
      </c>
      <c r="L237">
        <f t="shared" si="30"/>
        <v>29.205067007034906</v>
      </c>
      <c r="M237">
        <f t="shared" si="36"/>
        <v>852.93593888539874</v>
      </c>
    </row>
    <row r="238" spans="1:13" x14ac:dyDescent="0.3">
      <c r="A238">
        <v>206.300000000003</v>
      </c>
      <c r="B238">
        <v>2012</v>
      </c>
      <c r="C238">
        <f t="shared" si="31"/>
        <v>1968.1350666122012</v>
      </c>
      <c r="D238">
        <f t="shared" si="32"/>
        <v>1022.7614772374266</v>
      </c>
      <c r="E238">
        <f t="shared" si="33"/>
        <v>43.864933387798828</v>
      </c>
      <c r="F238">
        <f t="shared" si="34"/>
        <v>45.11990903850446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45.11990903850446</v>
      </c>
      <c r="L238">
        <f t="shared" si="30"/>
        <v>-1.2549756507056316</v>
      </c>
      <c r="M238">
        <f t="shared" si="36"/>
        <v>1.5749638838640234</v>
      </c>
    </row>
    <row r="239" spans="1:13" x14ac:dyDescent="0.3">
      <c r="A239">
        <v>206.35000000000301</v>
      </c>
      <c r="B239">
        <v>1999</v>
      </c>
      <c r="C239">
        <f t="shared" si="31"/>
        <v>1968.2647205713772</v>
      </c>
      <c r="D239">
        <f t="shared" si="32"/>
        <v>1022.7114772374264</v>
      </c>
      <c r="E239">
        <f t="shared" si="33"/>
        <v>30.735279428622789</v>
      </c>
      <c r="F239">
        <f t="shared" si="34"/>
        <v>46.424735446914148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46.424735446914148</v>
      </c>
      <c r="L239">
        <f t="shared" si="30"/>
        <v>-15.689456018291359</v>
      </c>
      <c r="M239">
        <f t="shared" si="36"/>
        <v>246.15903014989897</v>
      </c>
    </row>
    <row r="240" spans="1:13" x14ac:dyDescent="0.3">
      <c r="A240">
        <v>206.40000000000299</v>
      </c>
      <c r="B240">
        <v>1998</v>
      </c>
      <c r="C240">
        <f t="shared" si="31"/>
        <v>1968.3943745305533</v>
      </c>
      <c r="D240">
        <f t="shared" si="32"/>
        <v>1022.6614772374264</v>
      </c>
      <c r="E240">
        <f t="shared" si="33"/>
        <v>29.60562546944675</v>
      </c>
      <c r="F240">
        <f t="shared" si="34"/>
        <v>47.699503053334411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47.699503053334411</v>
      </c>
      <c r="L240">
        <f t="shared" si="30"/>
        <v>-18.093877583887661</v>
      </c>
      <c r="M240">
        <f t="shared" si="36"/>
        <v>327.38840602071235</v>
      </c>
    </row>
    <row r="241" spans="1:13" x14ac:dyDescent="0.3">
      <c r="A241">
        <v>206.450000000003</v>
      </c>
      <c r="B241">
        <v>1957</v>
      </c>
      <c r="C241">
        <f t="shared" si="31"/>
        <v>1968.5240284897295</v>
      </c>
      <c r="D241">
        <f t="shared" si="32"/>
        <v>1022.6114772374265</v>
      </c>
      <c r="E241">
        <f t="shared" si="33"/>
        <v>-11.524028489729517</v>
      </c>
      <c r="F241">
        <f t="shared" si="34"/>
        <v>48.939718402126594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48.939718402126594</v>
      </c>
      <c r="L241">
        <f t="shared" si="30"/>
        <v>-60.463746891856111</v>
      </c>
      <c r="M241">
        <f t="shared" si="36"/>
        <v>3655.8646882024395</v>
      </c>
    </row>
    <row r="242" spans="1:13" x14ac:dyDescent="0.3">
      <c r="A242">
        <v>206.50000000000301</v>
      </c>
      <c r="B242">
        <v>1968</v>
      </c>
      <c r="C242">
        <f t="shared" si="31"/>
        <v>1968.6536824489056</v>
      </c>
      <c r="D242">
        <f t="shared" si="32"/>
        <v>1022.5614772374265</v>
      </c>
      <c r="E242">
        <f t="shared" si="33"/>
        <v>-0.65368244890555616</v>
      </c>
      <c r="F242">
        <f t="shared" si="34"/>
        <v>50.140917026147577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50.140917026147577</v>
      </c>
      <c r="L242">
        <f t="shared" si="30"/>
        <v>-50.794599475053133</v>
      </c>
      <c r="M242">
        <f t="shared" si="36"/>
        <v>2580.0913358310681</v>
      </c>
    </row>
    <row r="243" spans="1:13" x14ac:dyDescent="0.3">
      <c r="A243">
        <v>206.550000000003</v>
      </c>
      <c r="B243">
        <v>2091</v>
      </c>
      <c r="C243">
        <f t="shared" si="31"/>
        <v>1968.7833364080816</v>
      </c>
      <c r="D243">
        <f t="shared" si="32"/>
        <v>1022.5114772374266</v>
      </c>
      <c r="E243">
        <f t="shared" si="33"/>
        <v>122.2166635919184</v>
      </c>
      <c r="F243">
        <f t="shared" si="34"/>
        <v>51.298689863499604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51.298689863499604</v>
      </c>
      <c r="L243">
        <f t="shared" si="30"/>
        <v>70.917973728418801</v>
      </c>
      <c r="M243">
        <f t="shared" si="36"/>
        <v>5029.3589977446991</v>
      </c>
    </row>
    <row r="244" spans="1:13" x14ac:dyDescent="0.3">
      <c r="A244">
        <v>206.60000000000301</v>
      </c>
      <c r="B244">
        <v>2024</v>
      </c>
      <c r="C244">
        <f t="shared" si="31"/>
        <v>1968.9129903672579</v>
      </c>
      <c r="D244">
        <f t="shared" si="32"/>
        <v>1022.4614772374264</v>
      </c>
      <c r="E244">
        <f t="shared" si="33"/>
        <v>55.087009632742138</v>
      </c>
      <c r="F244">
        <f t="shared" si="34"/>
        <v>52.408709943614674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52.408709943614674</v>
      </c>
      <c r="L244">
        <f t="shared" si="30"/>
        <v>2.6782996891274635</v>
      </c>
      <c r="M244">
        <f t="shared" si="36"/>
        <v>7.1732892247802678</v>
      </c>
    </row>
    <row r="245" spans="1:13" x14ac:dyDescent="0.3">
      <c r="A245">
        <v>206.65000000000299</v>
      </c>
      <c r="B245">
        <v>2045</v>
      </c>
      <c r="C245">
        <f t="shared" si="31"/>
        <v>1969.0426443264337</v>
      </c>
      <c r="D245">
        <f t="shared" si="32"/>
        <v>1022.4114772374264</v>
      </c>
      <c r="E245">
        <f t="shared" si="33"/>
        <v>75.957355673566326</v>
      </c>
      <c r="F245">
        <f t="shared" si="34"/>
        <v>53.466759119426975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53.466759119426975</v>
      </c>
      <c r="L245">
        <f t="shared" si="30"/>
        <v>22.490596554139351</v>
      </c>
      <c r="M245">
        <f t="shared" si="36"/>
        <v>505.82693336106485</v>
      </c>
    </row>
    <row r="246" spans="1:13" x14ac:dyDescent="0.3">
      <c r="A246">
        <v>206.700000000003</v>
      </c>
      <c r="B246">
        <v>2112</v>
      </c>
      <c r="C246">
        <f t="shared" si="31"/>
        <v>1969.1722982856099</v>
      </c>
      <c r="D246">
        <f t="shared" si="32"/>
        <v>1022.3614772374265</v>
      </c>
      <c r="E246">
        <f t="shared" si="33"/>
        <v>142.82770171439006</v>
      </c>
      <c r="F246">
        <f t="shared" si="34"/>
        <v>54.46875461671069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54.46875461671069</v>
      </c>
      <c r="L246">
        <f t="shared" si="30"/>
        <v>88.358947097679362</v>
      </c>
      <c r="M246">
        <f t="shared" si="36"/>
        <v>7807.3035322104997</v>
      </c>
    </row>
    <row r="247" spans="1:13" x14ac:dyDescent="0.3">
      <c r="A247">
        <v>206.75000000000301</v>
      </c>
      <c r="B247">
        <v>1990</v>
      </c>
      <c r="C247">
        <f t="shared" si="31"/>
        <v>1969.3019522447862</v>
      </c>
      <c r="D247">
        <f t="shared" si="32"/>
        <v>1022.3114772374265</v>
      </c>
      <c r="E247">
        <f t="shared" si="33"/>
        <v>20.698047755213793</v>
      </c>
      <c r="F247">
        <f t="shared" si="34"/>
        <v>55.410775168202527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55.410775168202527</v>
      </c>
      <c r="L247">
        <f t="shared" si="30"/>
        <v>-34.712727412988734</v>
      </c>
      <c r="M247">
        <f t="shared" si="36"/>
        <v>1204.9734444484595</v>
      </c>
    </row>
    <row r="248" spans="1:13" x14ac:dyDescent="0.3">
      <c r="A248">
        <v>206.800000000003</v>
      </c>
      <c r="B248">
        <v>2078</v>
      </c>
      <c r="C248">
        <f t="shared" si="31"/>
        <v>1969.431606203962</v>
      </c>
      <c r="D248">
        <f t="shared" si="32"/>
        <v>1022.2614772374266</v>
      </c>
      <c r="E248">
        <f t="shared" si="33"/>
        <v>108.56839379603798</v>
      </c>
      <c r="F248">
        <f t="shared" si="34"/>
        <v>56.289086499614918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56.289086499614918</v>
      </c>
      <c r="L248">
        <f t="shared" si="30"/>
        <v>52.279307296423063</v>
      </c>
      <c r="M248">
        <f t="shared" si="36"/>
        <v>2733.1259713938339</v>
      </c>
    </row>
    <row r="249" spans="1:13" x14ac:dyDescent="0.3">
      <c r="A249">
        <v>206.85000000000301</v>
      </c>
      <c r="B249">
        <v>1990</v>
      </c>
      <c r="C249">
        <f t="shared" si="31"/>
        <v>1969.5612601631383</v>
      </c>
      <c r="D249">
        <f t="shared" si="32"/>
        <v>1022.2114772374264</v>
      </c>
      <c r="E249">
        <f t="shared" si="33"/>
        <v>20.438739836861714</v>
      </c>
      <c r="F249">
        <f t="shared" si="34"/>
        <v>57.100165936506201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57.100165936506201</v>
      </c>
      <c r="L249">
        <f t="shared" si="30"/>
        <v>-36.661426099644487</v>
      </c>
      <c r="M249">
        <f t="shared" si="36"/>
        <v>1344.0601636596939</v>
      </c>
    </row>
    <row r="250" spans="1:13" x14ac:dyDescent="0.3">
      <c r="A250">
        <v>206.90000000000299</v>
      </c>
      <c r="B250">
        <v>2048</v>
      </c>
      <c r="C250">
        <f t="shared" si="31"/>
        <v>1969.6909141223143</v>
      </c>
      <c r="D250">
        <f t="shared" si="32"/>
        <v>1022.1614772374264</v>
      </c>
      <c r="E250">
        <f t="shared" si="33"/>
        <v>78.309085877685675</v>
      </c>
      <c r="F250">
        <f t="shared" si="34"/>
        <v>57.840725905629057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57.840725905629057</v>
      </c>
      <c r="L250">
        <f t="shared" si="30"/>
        <v>20.468359972056618</v>
      </c>
      <c r="M250">
        <f t="shared" si="36"/>
        <v>418.95375994568957</v>
      </c>
    </row>
    <row r="251" spans="1:13" x14ac:dyDescent="0.3">
      <c r="A251">
        <v>206.950000000003</v>
      </c>
      <c r="B251">
        <v>1942</v>
      </c>
      <c r="C251">
        <f t="shared" si="31"/>
        <v>1969.8205680814904</v>
      </c>
      <c r="D251">
        <f t="shared" si="32"/>
        <v>1022.1114772374265</v>
      </c>
      <c r="E251">
        <f t="shared" si="33"/>
        <v>-27.820568081490364</v>
      </c>
      <c r="F251">
        <f t="shared" si="34"/>
        <v>58.507736111763144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58.507736111763144</v>
      </c>
      <c r="L251">
        <f t="shared" si="30"/>
        <v>-86.328304193253501</v>
      </c>
      <c r="M251">
        <f t="shared" si="36"/>
        <v>7452.5761048829099</v>
      </c>
    </row>
    <row r="252" spans="1:13" x14ac:dyDescent="0.3">
      <c r="A252">
        <v>207.00000000000301</v>
      </c>
      <c r="B252">
        <v>2033</v>
      </c>
      <c r="C252">
        <f t="shared" si="31"/>
        <v>1969.9502220406666</v>
      </c>
      <c r="D252">
        <f t="shared" si="32"/>
        <v>1022.0614772374265</v>
      </c>
      <c r="E252">
        <f t="shared" si="33"/>
        <v>63.049777959333369</v>
      </c>
      <c r="F252">
        <f t="shared" si="34"/>
        <v>59.098444180841796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59.098444180841796</v>
      </c>
      <c r="L252">
        <f t="shared" si="30"/>
        <v>3.9513337784915734</v>
      </c>
      <c r="M252">
        <f t="shared" si="36"/>
        <v>15.613038629048495</v>
      </c>
    </row>
    <row r="253" spans="1:13" x14ac:dyDescent="0.3">
      <c r="A253">
        <v>207.050000000003</v>
      </c>
      <c r="B253">
        <v>2034</v>
      </c>
      <c r="C253">
        <f t="shared" si="31"/>
        <v>1970.0798759998427</v>
      </c>
      <c r="D253">
        <f t="shared" si="32"/>
        <v>1022.0114772374266</v>
      </c>
      <c r="E253">
        <f t="shared" si="33"/>
        <v>63.92012400015733</v>
      </c>
      <c r="F253">
        <f t="shared" si="34"/>
        <v>59.61039457277699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59.61039457277699</v>
      </c>
      <c r="L253">
        <f t="shared" si="30"/>
        <v>4.3097294273803399</v>
      </c>
      <c r="M253">
        <f t="shared" si="36"/>
        <v>18.573767737228074</v>
      </c>
    </row>
    <row r="254" spans="1:13" x14ac:dyDescent="0.3">
      <c r="A254">
        <v>207.10000000000301</v>
      </c>
      <c r="B254">
        <v>2006</v>
      </c>
      <c r="C254">
        <f t="shared" si="31"/>
        <v>1970.2095299590187</v>
      </c>
      <c r="D254">
        <f t="shared" si="32"/>
        <v>1021.9614772374264</v>
      </c>
      <c r="E254">
        <f t="shared" si="33"/>
        <v>35.79047004098129</v>
      </c>
      <c r="F254">
        <f t="shared" si="34"/>
        <v>60.041445582178902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60.041445582178902</v>
      </c>
      <c r="L254">
        <f t="shared" si="30"/>
        <v>-24.250975541197612</v>
      </c>
      <c r="M254">
        <f t="shared" si="36"/>
        <v>588.1098146997648</v>
      </c>
    </row>
    <row r="255" spans="1:13" x14ac:dyDescent="0.3">
      <c r="A255">
        <v>207.15000000000299</v>
      </c>
      <c r="B255">
        <v>2005</v>
      </c>
      <c r="C255">
        <f t="shared" si="31"/>
        <v>1970.339183918195</v>
      </c>
      <c r="D255">
        <f t="shared" si="32"/>
        <v>1021.9114772374264</v>
      </c>
      <c r="E255">
        <f t="shared" si="33"/>
        <v>34.660816081805024</v>
      </c>
      <c r="F255">
        <f t="shared" si="34"/>
        <v>60.38978426229464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60.38978426229464</v>
      </c>
      <c r="L255">
        <f t="shared" si="30"/>
        <v>-25.728968180489616</v>
      </c>
      <c r="M255">
        <f t="shared" si="36"/>
        <v>661.97980363264719</v>
      </c>
    </row>
    <row r="256" spans="1:13" x14ac:dyDescent="0.3">
      <c r="A256">
        <v>207.200000000003</v>
      </c>
      <c r="B256">
        <v>2040</v>
      </c>
      <c r="C256">
        <f t="shared" si="31"/>
        <v>1970.468837877371</v>
      </c>
      <c r="D256">
        <f t="shared" si="32"/>
        <v>1021.8614772374265</v>
      </c>
      <c r="E256">
        <f t="shared" si="33"/>
        <v>69.531162122628984</v>
      </c>
      <c r="F256">
        <f t="shared" si="34"/>
        <v>60.653939126689572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60.653939126689572</v>
      </c>
      <c r="L256">
        <f t="shared" si="30"/>
        <v>8.8772229959394124</v>
      </c>
      <c r="M256">
        <f t="shared" si="36"/>
        <v>78.805088119635514</v>
      </c>
    </row>
    <row r="257" spans="1:13" x14ac:dyDescent="0.3">
      <c r="A257">
        <v>207.25000000000301</v>
      </c>
      <c r="B257">
        <v>2016</v>
      </c>
      <c r="C257">
        <f t="shared" si="31"/>
        <v>1970.5984918365471</v>
      </c>
      <c r="D257">
        <f t="shared" si="32"/>
        <v>1021.8114772374265</v>
      </c>
      <c r="E257">
        <f t="shared" si="33"/>
        <v>45.401508163452945</v>
      </c>
      <c r="F257">
        <f t="shared" si="34"/>
        <v>60.832790504113177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60.832790504113177</v>
      </c>
      <c r="L257">
        <f t="shared" si="30"/>
        <v>-15.431282340660232</v>
      </c>
      <c r="M257">
        <f t="shared" si="36"/>
        <v>238.12447467717232</v>
      </c>
    </row>
    <row r="258" spans="1:13" x14ac:dyDescent="0.3">
      <c r="A258">
        <v>207.300000000003</v>
      </c>
      <c r="B258">
        <v>2082</v>
      </c>
      <c r="C258">
        <f t="shared" si="31"/>
        <v>1970.7281457957233</v>
      </c>
      <c r="D258">
        <f t="shared" si="32"/>
        <v>1021.7614772374266</v>
      </c>
      <c r="E258">
        <f t="shared" si="33"/>
        <v>111.27185420427668</v>
      </c>
      <c r="F258">
        <f t="shared" si="34"/>
        <v>60.925578444615859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60.925578444615859</v>
      </c>
      <c r="L258">
        <f t="shared" si="30"/>
        <v>50.34627575966082</v>
      </c>
      <c r="M258">
        <f t="shared" si="36"/>
        <v>2534.7474828678105</v>
      </c>
    </row>
    <row r="259" spans="1:13" x14ac:dyDescent="0.3">
      <c r="A259">
        <v>207.35000000000301</v>
      </c>
      <c r="B259">
        <v>1969</v>
      </c>
      <c r="C259">
        <f t="shared" si="31"/>
        <v>1970.8577997548994</v>
      </c>
      <c r="D259">
        <f t="shared" si="32"/>
        <v>1021.7114772374264</v>
      </c>
      <c r="E259">
        <f t="shared" si="33"/>
        <v>-1.8577997548993608</v>
      </c>
      <c r="F259">
        <f t="shared" si="34"/>
        <v>60.931908098785271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60.931908098785271</v>
      </c>
      <c r="L259">
        <f t="shared" si="30"/>
        <v>-62.789707853684632</v>
      </c>
      <c r="M259">
        <f t="shared" si="36"/>
        <v>3942.5474123510658</v>
      </c>
    </row>
    <row r="260" spans="1:13" x14ac:dyDescent="0.3">
      <c r="A260">
        <v>207.40000000000299</v>
      </c>
      <c r="B260">
        <v>2007</v>
      </c>
      <c r="C260">
        <f t="shared" si="31"/>
        <v>1970.9874537140754</v>
      </c>
      <c r="D260">
        <f t="shared" si="32"/>
        <v>1021.6614772374264</v>
      </c>
      <c r="E260">
        <f t="shared" si="33"/>
        <v>36.0125462859246</v>
      </c>
      <c r="F260">
        <f t="shared" si="34"/>
        <v>60.851752516823005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60.851752516823005</v>
      </c>
      <c r="L260">
        <f t="shared" si="30"/>
        <v>-24.839206230898405</v>
      </c>
      <c r="M260">
        <f t="shared" si="36"/>
        <v>616.98616618110213</v>
      </c>
    </row>
    <row r="261" spans="1:13" x14ac:dyDescent="0.3">
      <c r="A261">
        <v>207.450000000003</v>
      </c>
      <c r="B261">
        <v>2067</v>
      </c>
      <c r="C261">
        <f t="shared" si="31"/>
        <v>1971.1171076732517</v>
      </c>
      <c r="D261">
        <f t="shared" si="32"/>
        <v>1021.6114772374265</v>
      </c>
      <c r="E261">
        <f t="shared" si="33"/>
        <v>95.882892326748333</v>
      </c>
      <c r="F261">
        <f t="shared" si="34"/>
        <v>60.685452839694797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60.685452839694797</v>
      </c>
      <c r="L261">
        <f t="shared" si="30"/>
        <v>35.197439487053536</v>
      </c>
      <c r="M261">
        <f t="shared" si="36"/>
        <v>1238.8597464447955</v>
      </c>
    </row>
    <row r="262" spans="1:13" x14ac:dyDescent="0.3">
      <c r="A262">
        <v>207.50000000000301</v>
      </c>
      <c r="B262">
        <v>2078</v>
      </c>
      <c r="C262">
        <f t="shared" si="31"/>
        <v>1971.2467616324277</v>
      </c>
      <c r="D262">
        <f t="shared" si="32"/>
        <v>1021.5614772374265</v>
      </c>
      <c r="E262">
        <f t="shared" si="33"/>
        <v>106.75323836757229</v>
      </c>
      <c r="F262">
        <f t="shared" si="34"/>
        <v>60.433715880456326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60.433715880456326</v>
      </c>
      <c r="L262">
        <f t="shared" si="30"/>
        <v>46.319522487115968</v>
      </c>
      <c r="M262">
        <f t="shared" si="36"/>
        <v>2145.4981634344417</v>
      </c>
    </row>
    <row r="263" spans="1:13" x14ac:dyDescent="0.3">
      <c r="A263">
        <v>207.550000000003</v>
      </c>
      <c r="B263" s="4">
        <v>1986</v>
      </c>
      <c r="C263">
        <f t="shared" ref="C263:C326" si="37">$P$12*A263+$Q$12</f>
        <v>1971.3764155916037</v>
      </c>
      <c r="D263">
        <f t="shared" ref="D263:D326" si="38">$E$2-A263-$N$5</f>
        <v>1021.5114772374266</v>
      </c>
      <c r="E263">
        <f t="shared" ref="E263:E326" si="39">B263-C263</f>
        <v>14.623584408396255</v>
      </c>
      <c r="F263">
        <f t="shared" si="34"/>
        <v>60.097609119752356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60.097609119752356</v>
      </c>
      <c r="L263">
        <f t="shared" ref="L263:L326" si="41">E263-K263</f>
        <v>-45.474024711356101</v>
      </c>
      <c r="M263">
        <f t="shared" ref="M263:M326" si="42">(L263)^2</f>
        <v>2067.8869234490253</v>
      </c>
    </row>
    <row r="264" spans="1:13" x14ac:dyDescent="0.3">
      <c r="A264">
        <v>207.60000000000301</v>
      </c>
      <c r="B264" s="4">
        <v>2052</v>
      </c>
      <c r="C264">
        <f t="shared" si="37"/>
        <v>1971.50606955078</v>
      </c>
      <c r="D264">
        <f t="shared" si="38"/>
        <v>1021.4614772374264</v>
      </c>
      <c r="E264">
        <f t="shared" si="39"/>
        <v>80.493930449219988</v>
      </c>
      <c r="F264">
        <f t="shared" ref="F264:J314" si="43">F$5*EXP(-(($D264-F$6)^2)/(2*F$7^2))</f>
        <v>59.6785531650699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59.6785531650699</v>
      </c>
      <c r="L264">
        <f t="shared" si="41"/>
        <v>20.815377284150088</v>
      </c>
      <c r="M264">
        <f t="shared" si="42"/>
        <v>433.27993148151148</v>
      </c>
    </row>
    <row r="265" spans="1:13" x14ac:dyDescent="0.3">
      <c r="A265">
        <v>207.65000000000299</v>
      </c>
      <c r="B265" s="4">
        <v>2045</v>
      </c>
      <c r="C265">
        <f t="shared" si="37"/>
        <v>1971.6357235099558</v>
      </c>
      <c r="D265">
        <f t="shared" si="38"/>
        <v>1021.4114772374264</v>
      </c>
      <c r="E265">
        <f t="shared" si="39"/>
        <v>73.364276490044176</v>
      </c>
      <c r="F265">
        <f t="shared" si="43"/>
        <v>59.178311748297688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59.178311748297688</v>
      </c>
      <c r="L265">
        <f t="shared" si="41"/>
        <v>14.185964741746488</v>
      </c>
      <c r="M265">
        <f t="shared" si="42"/>
        <v>201.2415956540745</v>
      </c>
    </row>
    <row r="266" spans="1:13" x14ac:dyDescent="0.3">
      <c r="A266">
        <v>207.700000000003</v>
      </c>
      <c r="B266" s="4">
        <v>1970</v>
      </c>
      <c r="C266">
        <f t="shared" si="37"/>
        <v>1971.7653774691321</v>
      </c>
      <c r="D266">
        <f t="shared" si="38"/>
        <v>1021.3614772374265</v>
      </c>
      <c r="E266">
        <f t="shared" si="39"/>
        <v>-1.7653774691320905</v>
      </c>
      <c r="F266">
        <f t="shared" si="43"/>
        <v>58.598979360111741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58.598979360111741</v>
      </c>
      <c r="L266">
        <f t="shared" si="41"/>
        <v>-60.364356829243832</v>
      </c>
      <c r="M266">
        <f t="shared" si="42"/>
        <v>3643.8555754082763</v>
      </c>
    </row>
    <row r="267" spans="1:13" x14ac:dyDescent="0.3">
      <c r="A267">
        <v>207.75000000000301</v>
      </c>
      <c r="B267" s="4">
        <v>2011</v>
      </c>
      <c r="C267">
        <f t="shared" si="37"/>
        <v>1971.8950314283084</v>
      </c>
      <c r="D267">
        <f t="shared" si="38"/>
        <v>1021.3114772374265</v>
      </c>
      <c r="E267">
        <f t="shared" si="39"/>
        <v>39.104968571691643</v>
      </c>
      <c r="F267">
        <f t="shared" si="43"/>
        <v>57.942966642535872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57.942966642535872</v>
      </c>
      <c r="L267">
        <f t="shared" si="41"/>
        <v>-18.837998070844229</v>
      </c>
      <c r="M267">
        <f t="shared" si="42"/>
        <v>354.87017131713088</v>
      </c>
    </row>
    <row r="268" spans="1:13" x14ac:dyDescent="0.3">
      <c r="A268">
        <v>207.800000000003</v>
      </c>
      <c r="B268" s="4">
        <v>2039</v>
      </c>
      <c r="C268">
        <f t="shared" si="37"/>
        <v>1972.0246853874842</v>
      </c>
      <c r="D268">
        <f t="shared" si="38"/>
        <v>1021.2614772374266</v>
      </c>
      <c r="E268">
        <f t="shared" si="39"/>
        <v>66.975314612515831</v>
      </c>
      <c r="F268">
        <f t="shared" si="43"/>
        <v>57.212983682192345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57.212983682192345</v>
      </c>
      <c r="L268">
        <f t="shared" si="41"/>
        <v>9.7623309303234862</v>
      </c>
      <c r="M268">
        <f t="shared" si="42"/>
        <v>95.303105193150628</v>
      </c>
    </row>
    <row r="269" spans="1:13" x14ac:dyDescent="0.3">
      <c r="A269">
        <v>207.85000000000301</v>
      </c>
      <c r="B269" s="4">
        <v>2026</v>
      </c>
      <c r="C269">
        <f t="shared" si="37"/>
        <v>1972.1543393466604</v>
      </c>
      <c r="D269">
        <f t="shared" si="38"/>
        <v>1021.2114772374264</v>
      </c>
      <c r="E269">
        <f t="shared" si="39"/>
        <v>53.845660653339564</v>
      </c>
      <c r="F269">
        <f t="shared" si="43"/>
        <v>56.412021366237497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56.412021366237497</v>
      </c>
      <c r="L269">
        <f t="shared" si="41"/>
        <v>-2.5663607128979322</v>
      </c>
      <c r="M269">
        <f t="shared" si="42"/>
        <v>6.5862073087059825</v>
      </c>
    </row>
    <row r="270" spans="1:13" x14ac:dyDescent="0.3">
      <c r="A270">
        <v>207.90000000000299</v>
      </c>
      <c r="B270" s="4">
        <v>1994</v>
      </c>
      <c r="C270">
        <f t="shared" si="37"/>
        <v>1972.2839933058367</v>
      </c>
      <c r="D270">
        <f t="shared" si="38"/>
        <v>1021.1614772374264</v>
      </c>
      <c r="E270">
        <f t="shared" si="39"/>
        <v>21.716006694163298</v>
      </c>
      <c r="F270">
        <f t="shared" si="43"/>
        <v>55.543330980417643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55.543330980417643</v>
      </c>
      <c r="L270">
        <f t="shared" si="41"/>
        <v>-33.827324286254346</v>
      </c>
      <c r="M270">
        <f t="shared" si="42"/>
        <v>1144.287868367413</v>
      </c>
    </row>
    <row r="271" spans="1:13" x14ac:dyDescent="0.3">
      <c r="A271">
        <v>207.950000000003</v>
      </c>
      <c r="B271" s="4">
        <v>2037</v>
      </c>
      <c r="C271">
        <f t="shared" si="37"/>
        <v>1972.4136472650125</v>
      </c>
      <c r="D271">
        <f t="shared" si="38"/>
        <v>1021.1114772374265</v>
      </c>
      <c r="E271">
        <f t="shared" si="39"/>
        <v>64.586352734987486</v>
      </c>
      <c r="F271">
        <f t="shared" si="43"/>
        <v>54.610402243813546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54.610402243813546</v>
      </c>
      <c r="L271">
        <f t="shared" si="41"/>
        <v>9.9759504911739398</v>
      </c>
      <c r="M271">
        <f t="shared" si="42"/>
        <v>99.519588202353575</v>
      </c>
    </row>
    <row r="272" spans="1:13" x14ac:dyDescent="0.3">
      <c r="A272">
        <v>208.00000000000301</v>
      </c>
      <c r="B272" s="4">
        <v>2054</v>
      </c>
      <c r="C272">
        <f t="shared" si="37"/>
        <v>1972.5433012241888</v>
      </c>
      <c r="D272">
        <f t="shared" si="38"/>
        <v>1021.0614772374265</v>
      </c>
      <c r="E272">
        <f t="shared" si="39"/>
        <v>81.456698775811219</v>
      </c>
      <c r="F272">
        <f t="shared" si="43"/>
        <v>53.616939987794389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53.616939987794389</v>
      </c>
      <c r="L272">
        <f t="shared" si="41"/>
        <v>27.83975878801683</v>
      </c>
      <c r="M272">
        <f t="shared" si="42"/>
        <v>775.05216937496027</v>
      </c>
    </row>
    <row r="273" spans="1:13" x14ac:dyDescent="0.3">
      <c r="A273">
        <v>208.050000000003</v>
      </c>
      <c r="B273" s="4">
        <v>2050</v>
      </c>
      <c r="C273">
        <f t="shared" si="37"/>
        <v>1972.672955183365</v>
      </c>
      <c r="D273">
        <f t="shared" si="38"/>
        <v>1021.0114772374266</v>
      </c>
      <c r="E273">
        <f t="shared" si="39"/>
        <v>77.327044816634952</v>
      </c>
      <c r="F273">
        <f t="shared" si="43"/>
        <v>52.566839696885076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52.566839696885076</v>
      </c>
      <c r="L273">
        <f t="shared" si="41"/>
        <v>24.760205119749877</v>
      </c>
      <c r="M273">
        <f t="shared" si="42"/>
        <v>613.067757572088</v>
      </c>
    </row>
    <row r="274" spans="1:13" x14ac:dyDescent="0.3">
      <c r="A274">
        <v>208.10000000000301</v>
      </c>
      <c r="B274" s="4">
        <v>2011</v>
      </c>
      <c r="C274">
        <f t="shared" si="37"/>
        <v>1972.8026091425409</v>
      </c>
      <c r="D274">
        <f t="shared" si="38"/>
        <v>1020.9614772374264</v>
      </c>
      <c r="E274">
        <f t="shared" si="39"/>
        <v>38.197390857459141</v>
      </c>
      <c r="F274">
        <f t="shared" si="43"/>
        <v>51.464162137021205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51.464162137021205</v>
      </c>
      <c r="L274">
        <f t="shared" si="41"/>
        <v>-13.266771279562064</v>
      </c>
      <c r="M274">
        <f t="shared" si="42"/>
        <v>176.00722018421285</v>
      </c>
    </row>
    <row r="275" spans="1:13" x14ac:dyDescent="0.3">
      <c r="A275">
        <v>208.15000000000299</v>
      </c>
      <c r="B275" s="4">
        <v>2108</v>
      </c>
      <c r="C275">
        <f t="shared" si="37"/>
        <v>1972.9322631017171</v>
      </c>
      <c r="D275">
        <f t="shared" si="38"/>
        <v>1020.9114772374264</v>
      </c>
      <c r="E275">
        <f t="shared" si="39"/>
        <v>135.06773689828287</v>
      </c>
      <c r="F275">
        <f t="shared" si="43"/>
        <v>50.313107301713394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50.313107301713394</v>
      </c>
      <c r="L275">
        <f t="shared" si="41"/>
        <v>84.754629596569487</v>
      </c>
      <c r="M275">
        <f t="shared" si="42"/>
        <v>7183.3472380516923</v>
      </c>
    </row>
    <row r="276" spans="1:13" x14ac:dyDescent="0.3">
      <c r="A276">
        <v>208.200000000003</v>
      </c>
      <c r="B276" s="4">
        <v>2102</v>
      </c>
      <c r="C276">
        <f t="shared" si="37"/>
        <v>1973.0619170608932</v>
      </c>
      <c r="D276">
        <f t="shared" si="38"/>
        <v>1020.8614772374265</v>
      </c>
      <c r="E276">
        <f t="shared" si="39"/>
        <v>128.93808293910683</v>
      </c>
      <c r="F276">
        <f t="shared" si="43"/>
        <v>49.117987908895032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49.117987908895032</v>
      </c>
      <c r="L276">
        <f t="shared" si="41"/>
        <v>79.820095030211803</v>
      </c>
      <c r="M276">
        <f t="shared" si="42"/>
        <v>6371.2475706320429</v>
      </c>
    </row>
    <row r="277" spans="1:13" x14ac:dyDescent="0.3">
      <c r="A277">
        <v>208.25000000000301</v>
      </c>
      <c r="B277" s="4">
        <v>1965</v>
      </c>
      <c r="C277">
        <f t="shared" si="37"/>
        <v>1973.1915710200692</v>
      </c>
      <c r="D277">
        <f t="shared" si="38"/>
        <v>1020.8114772374265</v>
      </c>
      <c r="E277">
        <f t="shared" si="39"/>
        <v>-8.1915710200692047</v>
      </c>
      <c r="F277">
        <f t="shared" si="43"/>
        <v>47.883202681098162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47.883202681098162</v>
      </c>
      <c r="L277">
        <f t="shared" si="41"/>
        <v>-56.074773701167366</v>
      </c>
      <c r="M277">
        <f t="shared" si="42"/>
        <v>3144.3802456371313</v>
      </c>
    </row>
    <row r="278" spans="1:13" x14ac:dyDescent="0.3">
      <c r="A278">
        <v>208.300000000003</v>
      </c>
      <c r="B278" s="4">
        <v>2058</v>
      </c>
      <c r="C278">
        <f t="shared" si="37"/>
        <v>1973.3212249792455</v>
      </c>
      <c r="D278">
        <f t="shared" si="38"/>
        <v>1020.7614772374266</v>
      </c>
      <c r="E278">
        <f t="shared" si="39"/>
        <v>84.678775020754529</v>
      </c>
      <c r="F278">
        <f t="shared" si="43"/>
        <v>46.61320963851918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46.61320963851918</v>
      </c>
      <c r="L278">
        <f t="shared" si="41"/>
        <v>38.065565382235349</v>
      </c>
      <c r="M278">
        <f t="shared" si="42"/>
        <v>1448.9872678692341</v>
      </c>
    </row>
    <row r="279" spans="1:13" x14ac:dyDescent="0.3">
      <c r="A279">
        <v>208.35000000000301</v>
      </c>
      <c r="B279" s="4">
        <v>1968</v>
      </c>
      <c r="C279">
        <f t="shared" si="37"/>
        <v>1973.4508789384215</v>
      </c>
      <c r="D279">
        <f t="shared" si="38"/>
        <v>1020.7114772374264</v>
      </c>
      <c r="E279">
        <f t="shared" si="39"/>
        <v>-5.4508789384215106</v>
      </c>
      <c r="F279">
        <f t="shared" si="43"/>
        <v>45.312499629216596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45.312499629216596</v>
      </c>
      <c r="L279">
        <f t="shared" si="41"/>
        <v>-50.763378567638107</v>
      </c>
      <c r="M279">
        <f t="shared" si="42"/>
        <v>2576.9206036013397</v>
      </c>
    </row>
    <row r="280" spans="1:13" x14ac:dyDescent="0.3">
      <c r="A280">
        <v>208.40000000000299</v>
      </c>
      <c r="B280" s="4">
        <v>2003</v>
      </c>
      <c r="C280">
        <f t="shared" si="37"/>
        <v>1973.5805328975975</v>
      </c>
      <c r="D280">
        <f t="shared" si="38"/>
        <v>1020.6614772374264</v>
      </c>
      <c r="E280">
        <f t="shared" si="39"/>
        <v>29.41946710240245</v>
      </c>
      <c r="F280">
        <f t="shared" si="43"/>
        <v>43.985570312888804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43.985570312888804</v>
      </c>
      <c r="L280">
        <f t="shared" si="41"/>
        <v>-14.566103210486354</v>
      </c>
      <c r="M280">
        <f t="shared" si="42"/>
        <v>212.17136273854086</v>
      </c>
    </row>
    <row r="281" spans="1:13" x14ac:dyDescent="0.3">
      <c r="A281">
        <v>208.450000000003</v>
      </c>
      <c r="B281" s="4">
        <v>2014</v>
      </c>
      <c r="C281">
        <f t="shared" si="37"/>
        <v>1973.7101868567738</v>
      </c>
      <c r="D281">
        <f t="shared" si="38"/>
        <v>1020.6114772374265</v>
      </c>
      <c r="E281">
        <f t="shared" si="39"/>
        <v>40.289813143226183</v>
      </c>
      <c r="F281">
        <f t="shared" si="43"/>
        <v>42.636900804531486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42.636900804531486</v>
      </c>
      <c r="L281">
        <f t="shared" si="41"/>
        <v>-2.3470876613053022</v>
      </c>
      <c r="M281">
        <f t="shared" si="42"/>
        <v>5.5088204898515931</v>
      </c>
    </row>
    <row r="282" spans="1:13" x14ac:dyDescent="0.3">
      <c r="A282">
        <v>208.50000000000301</v>
      </c>
      <c r="B282" s="4">
        <v>2033</v>
      </c>
      <c r="C282">
        <f t="shared" si="37"/>
        <v>1973.8398408159499</v>
      </c>
      <c r="D282">
        <f t="shared" si="38"/>
        <v>1020.5614772374265</v>
      </c>
      <c r="E282">
        <f t="shared" si="39"/>
        <v>59.160159184050144</v>
      </c>
      <c r="F282">
        <f t="shared" si="43"/>
        <v>41.27092717240982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41.27092717240982</v>
      </c>
      <c r="L282">
        <f t="shared" si="41"/>
        <v>17.889232011640324</v>
      </c>
      <c r="M282">
        <f t="shared" si="42"/>
        <v>320.02462196629693</v>
      </c>
    </row>
    <row r="283" spans="1:13" x14ac:dyDescent="0.3">
      <c r="A283">
        <v>208.550000000003</v>
      </c>
      <c r="B283" s="4">
        <v>1990</v>
      </c>
      <c r="C283">
        <f t="shared" si="37"/>
        <v>1973.9694947751259</v>
      </c>
      <c r="D283">
        <f t="shared" si="38"/>
        <v>1020.5114772374266</v>
      </c>
      <c r="E283">
        <f t="shared" si="39"/>
        <v>16.030505224874105</v>
      </c>
      <c r="F283">
        <f t="shared" si="43"/>
        <v>39.892018970665987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39.892018970665987</v>
      </c>
      <c r="L283">
        <f t="shared" si="41"/>
        <v>-23.861513745791882</v>
      </c>
      <c r="M283">
        <f t="shared" si="42"/>
        <v>569.37183824061492</v>
      </c>
    </row>
    <row r="284" spans="1:13" x14ac:dyDescent="0.3">
      <c r="A284">
        <v>208.60000000000301</v>
      </c>
      <c r="B284" s="4">
        <v>1946</v>
      </c>
      <c r="C284">
        <f t="shared" si="37"/>
        <v>1974.0991487343022</v>
      </c>
      <c r="D284">
        <f t="shared" si="38"/>
        <v>1020.4614772374264</v>
      </c>
      <c r="E284">
        <f t="shared" si="39"/>
        <v>-28.099148734302162</v>
      </c>
      <c r="F284">
        <f t="shared" si="43"/>
        <v>38.504456971483314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38.504456971483314</v>
      </c>
      <c r="L284">
        <f t="shared" si="41"/>
        <v>-66.603605705785469</v>
      </c>
      <c r="M284">
        <f t="shared" si="42"/>
        <v>4436.0402930117389</v>
      </c>
    </row>
    <row r="285" spans="1:13" x14ac:dyDescent="0.3">
      <c r="A285">
        <v>208.65000000000299</v>
      </c>
      <c r="B285" s="4">
        <v>2078</v>
      </c>
      <c r="C285">
        <f t="shared" si="37"/>
        <v>1974.2288026934782</v>
      </c>
      <c r="D285">
        <f t="shared" si="38"/>
        <v>1020.4114772374264</v>
      </c>
      <c r="E285">
        <f t="shared" si="39"/>
        <v>103.7711973065218</v>
      </c>
      <c r="F285">
        <f t="shared" si="43"/>
        <v>37.112412244849203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37.112412244849203</v>
      </c>
      <c r="L285">
        <f t="shared" si="41"/>
        <v>66.658785061672603</v>
      </c>
      <c r="M285">
        <f t="shared" si="42"/>
        <v>4443.3936258982667</v>
      </c>
    </row>
    <row r="286" spans="1:13" x14ac:dyDescent="0.3">
      <c r="A286">
        <v>208.700000000003</v>
      </c>
      <c r="B286" s="4">
        <v>2091</v>
      </c>
      <c r="C286">
        <f t="shared" si="37"/>
        <v>1974.3584566526542</v>
      </c>
      <c r="D286">
        <f t="shared" si="38"/>
        <v>1020.3614772374265</v>
      </c>
      <c r="E286">
        <f t="shared" si="39"/>
        <v>116.64154334734576</v>
      </c>
      <c r="F286">
        <f t="shared" si="43"/>
        <v>35.719926715839108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35.719926715839108</v>
      </c>
      <c r="L286">
        <f t="shared" si="41"/>
        <v>80.921616631506652</v>
      </c>
      <c r="M286">
        <f t="shared" si="42"/>
        <v>6548.308038256534</v>
      </c>
    </row>
    <row r="287" spans="1:13" x14ac:dyDescent="0.3">
      <c r="A287">
        <v>208.75000000000301</v>
      </c>
      <c r="B287" s="4">
        <v>1986</v>
      </c>
      <c r="C287">
        <f t="shared" si="37"/>
        <v>1974.4881106118305</v>
      </c>
      <c r="D287">
        <f t="shared" si="38"/>
        <v>1020.3114772374265</v>
      </c>
      <c r="E287">
        <f t="shared" si="39"/>
        <v>11.511889388169493</v>
      </c>
      <c r="F287">
        <f t="shared" si="43"/>
        <v>34.33089531072293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34.33089531072293</v>
      </c>
      <c r="L287">
        <f t="shared" si="41"/>
        <v>-22.819005922553437</v>
      </c>
      <c r="M287">
        <f t="shared" si="42"/>
        <v>520.70703129352887</v>
      </c>
    </row>
    <row r="288" spans="1:13" x14ac:dyDescent="0.3">
      <c r="A288">
        <v>208.800000000003</v>
      </c>
      <c r="B288" s="4">
        <v>1937</v>
      </c>
      <c r="C288">
        <f t="shared" si="37"/>
        <v>1974.6177645710065</v>
      </c>
      <c r="D288">
        <f t="shared" si="38"/>
        <v>1020.2614772374266</v>
      </c>
      <c r="E288">
        <f t="shared" si="39"/>
        <v>-37.617764571006546</v>
      </c>
      <c r="F288">
        <f t="shared" si="43"/>
        <v>32.949049783547956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32.949049783547956</v>
      </c>
      <c r="L288">
        <f t="shared" si="41"/>
        <v>-70.566814354554509</v>
      </c>
      <c r="M288">
        <f t="shared" si="42"/>
        <v>4979.6752881501607</v>
      </c>
    </row>
    <row r="289" spans="1:13" x14ac:dyDescent="0.3">
      <c r="A289">
        <v>208.85000000000301</v>
      </c>
      <c r="B289" s="4">
        <v>2029</v>
      </c>
      <c r="C289">
        <f t="shared" si="37"/>
        <v>1974.7474185301826</v>
      </c>
      <c r="D289">
        <f t="shared" si="38"/>
        <v>1020.2114772374264</v>
      </c>
      <c r="E289">
        <f t="shared" si="39"/>
        <v>54.252581469817414</v>
      </c>
      <c r="F289">
        <f t="shared" si="43"/>
        <v>31.577944295233518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31.577944295233518</v>
      </c>
      <c r="L289">
        <f t="shared" si="41"/>
        <v>22.674637174583896</v>
      </c>
      <c r="M289">
        <f t="shared" si="42"/>
        <v>514.13917099902199</v>
      </c>
    </row>
    <row r="290" spans="1:13" x14ac:dyDescent="0.3">
      <c r="A290">
        <v>208.90000000000299</v>
      </c>
      <c r="B290" s="4">
        <v>2066</v>
      </c>
      <c r="C290">
        <f t="shared" si="37"/>
        <v>1974.8770724893589</v>
      </c>
      <c r="D290">
        <f t="shared" si="38"/>
        <v>1020.1614772374264</v>
      </c>
      <c r="E290">
        <f t="shared" si="39"/>
        <v>91.122927510641148</v>
      </c>
      <c r="F290">
        <f t="shared" si="43"/>
        <v>30.220942797405041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30.220942797405041</v>
      </c>
      <c r="L290">
        <f t="shared" si="41"/>
        <v>60.901984713236104</v>
      </c>
      <c r="M290">
        <f t="shared" si="42"/>
        <v>3709.0517420112442</v>
      </c>
    </row>
    <row r="291" spans="1:13" x14ac:dyDescent="0.3">
      <c r="A291">
        <v>208.950000000003</v>
      </c>
      <c r="B291" s="4">
        <v>1953</v>
      </c>
      <c r="C291">
        <f t="shared" si="37"/>
        <v>1975.0067264485349</v>
      </c>
      <c r="D291">
        <f t="shared" si="38"/>
        <v>1020.1114772374265</v>
      </c>
      <c r="E291">
        <f t="shared" si="39"/>
        <v>-22.006726448534891</v>
      </c>
      <c r="F291">
        <f t="shared" si="43"/>
        <v>28.881208253453419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28.881208253453419</v>
      </c>
      <c r="L291">
        <f t="shared" si="41"/>
        <v>-50.887934701988314</v>
      </c>
      <c r="M291">
        <f t="shared" si="42"/>
        <v>2589.5818982338265</v>
      </c>
    </row>
    <row r="292" spans="1:13" x14ac:dyDescent="0.3">
      <c r="A292">
        <v>209.00000000000301</v>
      </c>
      <c r="B292" s="4">
        <v>1928</v>
      </c>
      <c r="C292">
        <f t="shared" si="37"/>
        <v>1975.1363804077109</v>
      </c>
      <c r="D292">
        <f t="shared" si="38"/>
        <v>1020.0614772374265</v>
      </c>
      <c r="E292">
        <f t="shared" si="39"/>
        <v>-47.136380407710931</v>
      </c>
      <c r="F292">
        <f t="shared" si="43"/>
        <v>27.561693710333529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27.561693710333529</v>
      </c>
      <c r="L292">
        <f t="shared" si="41"/>
        <v>-74.69807411804446</v>
      </c>
      <c r="M292">
        <f t="shared" si="42"/>
        <v>5579.8022769448635</v>
      </c>
    </row>
    <row r="293" spans="1:13" x14ac:dyDescent="0.3">
      <c r="A293">
        <v>209.050000000003</v>
      </c>
      <c r="B293" s="4">
        <v>1978</v>
      </c>
      <c r="C293">
        <f t="shared" si="37"/>
        <v>1975.2660343668872</v>
      </c>
      <c r="D293">
        <f t="shared" si="38"/>
        <v>1020.0114772374266</v>
      </c>
      <c r="E293">
        <f t="shared" si="39"/>
        <v>2.7339656331128026</v>
      </c>
      <c r="F293">
        <f t="shared" si="43"/>
        <v>26.265135215855786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26.265135215855786</v>
      </c>
      <c r="L293">
        <f t="shared" si="41"/>
        <v>-23.531169582742983</v>
      </c>
      <c r="M293">
        <f t="shared" si="42"/>
        <v>553.71594193180852</v>
      </c>
    </row>
    <row r="294" spans="1:13" x14ac:dyDescent="0.3">
      <c r="A294">
        <v>209.10000000000301</v>
      </c>
      <c r="B294" s="4">
        <v>1893</v>
      </c>
      <c r="C294">
        <f t="shared" si="37"/>
        <v>1975.3956883260632</v>
      </c>
      <c r="D294">
        <f t="shared" si="38"/>
        <v>1019.9614772374264</v>
      </c>
      <c r="E294">
        <f t="shared" si="39"/>
        <v>-82.395688326063237</v>
      </c>
      <c r="F294">
        <f t="shared" si="43"/>
        <v>24.994046558662287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24.994046558662287</v>
      </c>
      <c r="L294">
        <f t="shared" si="41"/>
        <v>-107.38973488472553</v>
      </c>
      <c r="M294">
        <f t="shared" si="42"/>
        <v>11532.555158611634</v>
      </c>
    </row>
    <row r="295" spans="1:13" x14ac:dyDescent="0.3">
      <c r="A295">
        <v>209.15000000000299</v>
      </c>
      <c r="B295" s="4">
        <v>2051</v>
      </c>
      <c r="C295">
        <f t="shared" si="37"/>
        <v>1975.5253422852393</v>
      </c>
      <c r="D295">
        <f t="shared" si="38"/>
        <v>1019.9114772374264</v>
      </c>
      <c r="E295">
        <f t="shared" si="39"/>
        <v>75.474657714760724</v>
      </c>
      <c r="F295">
        <f t="shared" si="43"/>
        <v>23.750715791423939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23.750715791423939</v>
      </c>
      <c r="L295">
        <f t="shared" si="41"/>
        <v>51.723941923336781</v>
      </c>
      <c r="M295">
        <f t="shared" si="42"/>
        <v>2675.3661680887162</v>
      </c>
    </row>
    <row r="296" spans="1:13" x14ac:dyDescent="0.3">
      <c r="A296">
        <v>209.200000000003</v>
      </c>
      <c r="B296" s="4">
        <v>2033</v>
      </c>
      <c r="C296">
        <f t="shared" si="37"/>
        <v>1975.6549962444155</v>
      </c>
      <c r="D296">
        <f t="shared" si="38"/>
        <v>1019.8614772374265</v>
      </c>
      <c r="E296">
        <f t="shared" si="39"/>
        <v>57.345003755584457</v>
      </c>
      <c r="F296">
        <f t="shared" si="43"/>
        <v>22.537203482226563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22.537203482226563</v>
      </c>
      <c r="L296">
        <f t="shared" si="41"/>
        <v>34.807800273357898</v>
      </c>
      <c r="M296">
        <f t="shared" si="42"/>
        <v>1211.5829598699743</v>
      </c>
    </row>
    <row r="297" spans="1:13" x14ac:dyDescent="0.3">
      <c r="A297">
        <v>209.25000000000301</v>
      </c>
      <c r="B297" s="4">
        <v>1929</v>
      </c>
      <c r="C297">
        <f t="shared" si="37"/>
        <v>1975.7846502035916</v>
      </c>
      <c r="D297">
        <f t="shared" si="38"/>
        <v>1019.8114772374265</v>
      </c>
      <c r="E297">
        <f t="shared" si="39"/>
        <v>-46.784650203591582</v>
      </c>
      <c r="F297">
        <f t="shared" si="43"/>
        <v>21.355342625196666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21.355342625196666</v>
      </c>
      <c r="L297">
        <f t="shared" si="41"/>
        <v>-68.139992828788252</v>
      </c>
      <c r="M297">
        <f t="shared" si="42"/>
        <v>4643.0586227073145</v>
      </c>
    </row>
    <row r="298" spans="1:13" x14ac:dyDescent="0.3">
      <c r="A298">
        <v>209.300000000003</v>
      </c>
      <c r="B298" s="4">
        <v>2002</v>
      </c>
      <c r="C298">
        <f t="shared" si="37"/>
        <v>1975.9143041627676</v>
      </c>
      <c r="D298">
        <f t="shared" si="38"/>
        <v>1019.7614772374266</v>
      </c>
      <c r="E298">
        <f t="shared" si="39"/>
        <v>26.085695837232379</v>
      </c>
      <c r="F298">
        <f t="shared" si="43"/>
        <v>20.206740128542439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20.206740128542439</v>
      </c>
      <c r="L298">
        <f t="shared" si="41"/>
        <v>5.87895570868994</v>
      </c>
      <c r="M298">
        <f t="shared" si="42"/>
        <v>34.562120224738038</v>
      </c>
    </row>
    <row r="299" spans="1:13" x14ac:dyDescent="0.3">
      <c r="A299">
        <v>209.35000000000301</v>
      </c>
      <c r="B299" s="4">
        <v>1910</v>
      </c>
      <c r="C299">
        <f t="shared" si="37"/>
        <v>1976.0439581219439</v>
      </c>
      <c r="D299">
        <f t="shared" si="38"/>
        <v>1019.7114772374264</v>
      </c>
      <c r="E299">
        <f t="shared" si="39"/>
        <v>-66.043958121943888</v>
      </c>
      <c r="F299">
        <f t="shared" si="43"/>
        <v>19.092779787163327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19.092779787163327</v>
      </c>
      <c r="L299">
        <f t="shared" si="41"/>
        <v>-85.136737909107211</v>
      </c>
      <c r="M299">
        <f t="shared" si="42"/>
        <v>7248.264141804013</v>
      </c>
    </row>
    <row r="300" spans="1:13" x14ac:dyDescent="0.3">
      <c r="A300">
        <v>209.40000000000299</v>
      </c>
      <c r="B300" s="4">
        <v>1973</v>
      </c>
      <c r="C300">
        <f t="shared" si="37"/>
        <v>1976.1736120811197</v>
      </c>
      <c r="D300">
        <f t="shared" si="38"/>
        <v>1019.6614772374264</v>
      </c>
      <c r="E300">
        <f t="shared" si="39"/>
        <v>-3.1736120811196997</v>
      </c>
      <c r="F300">
        <f t="shared" si="43"/>
        <v>18.014626637431302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18.014626637431302</v>
      </c>
      <c r="L300">
        <f t="shared" si="41"/>
        <v>-21.188238718551002</v>
      </c>
      <c r="M300">
        <f t="shared" si="42"/>
        <v>448.94145999430378</v>
      </c>
    </row>
    <row r="301" spans="1:13" x14ac:dyDescent="0.3">
      <c r="A301">
        <v>209.450000000003</v>
      </c>
      <c r="B301" s="4">
        <v>2051</v>
      </c>
      <c r="C301">
        <f t="shared" si="37"/>
        <v>1976.303266040296</v>
      </c>
      <c r="D301">
        <f t="shared" si="38"/>
        <v>1019.6114772374265</v>
      </c>
      <c r="E301">
        <f t="shared" si="39"/>
        <v>74.696733959704034</v>
      </c>
      <c r="F301">
        <f t="shared" si="43"/>
        <v>16.97323258373342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16.97323258373342</v>
      </c>
      <c r="L301">
        <f t="shared" si="41"/>
        <v>57.723501375970613</v>
      </c>
      <c r="M301">
        <f t="shared" si="42"/>
        <v>3332.0026111016814</v>
      </c>
    </row>
    <row r="302" spans="1:13" x14ac:dyDescent="0.3">
      <c r="A302">
        <v>209.50000000000301</v>
      </c>
      <c r="B302" s="4">
        <v>2070</v>
      </c>
      <c r="C302">
        <f t="shared" si="37"/>
        <v>1976.4329199994722</v>
      </c>
      <c r="D302">
        <f t="shared" si="38"/>
        <v>1019.5614772374265</v>
      </c>
      <c r="E302">
        <f t="shared" si="39"/>
        <v>93.567080000527767</v>
      </c>
      <c r="F302">
        <f t="shared" si="43"/>
        <v>15.969343180270766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15.969343180270766</v>
      </c>
      <c r="L302">
        <f t="shared" si="41"/>
        <v>77.597736820256998</v>
      </c>
      <c r="M302">
        <f t="shared" si="42"/>
        <v>6021.4087596258687</v>
      </c>
    </row>
    <row r="303" spans="1:13" x14ac:dyDescent="0.3">
      <c r="A303">
        <v>209.550000000003</v>
      </c>
      <c r="B303" s="4">
        <v>2000</v>
      </c>
      <c r="C303">
        <f t="shared" si="37"/>
        <v>1976.562573958648</v>
      </c>
      <c r="D303">
        <f t="shared" si="38"/>
        <v>1019.5114772374266</v>
      </c>
      <c r="E303">
        <f t="shared" si="39"/>
        <v>23.437426041351955</v>
      </c>
      <c r="F303">
        <f t="shared" si="43"/>
        <v>15.003505446790738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15.003505446790738</v>
      </c>
      <c r="L303">
        <f t="shared" si="41"/>
        <v>8.4339205945612168</v>
      </c>
      <c r="M303">
        <f t="shared" si="42"/>
        <v>71.131016595363832</v>
      </c>
    </row>
    <row r="304" spans="1:13" x14ac:dyDescent="0.3">
      <c r="A304">
        <v>209.60000000000301</v>
      </c>
      <c r="B304" s="4">
        <v>2075</v>
      </c>
      <c r="C304">
        <f t="shared" si="37"/>
        <v>1976.6922279178243</v>
      </c>
      <c r="D304">
        <f t="shared" si="38"/>
        <v>1019.4614772374264</v>
      </c>
      <c r="E304">
        <f t="shared" si="39"/>
        <v>98.307772082175688</v>
      </c>
      <c r="F304">
        <f t="shared" si="43"/>
        <v>14.076076593989653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14.076076593989653</v>
      </c>
      <c r="L304">
        <f t="shared" si="41"/>
        <v>84.231695488186034</v>
      </c>
      <c r="M304">
        <f t="shared" si="42"/>
        <v>7094.9785248144999</v>
      </c>
    </row>
    <row r="305" spans="1:13" x14ac:dyDescent="0.3">
      <c r="A305">
        <v>209.65000000000299</v>
      </c>
      <c r="B305" s="4">
        <v>2010</v>
      </c>
      <c r="C305">
        <f t="shared" si="37"/>
        <v>1976.8218818770004</v>
      </c>
      <c r="D305">
        <f t="shared" si="38"/>
        <v>1019.4114772374264</v>
      </c>
      <c r="E305">
        <f t="shared" si="39"/>
        <v>33.178118122999649</v>
      </c>
      <c r="F305">
        <f t="shared" si="43"/>
        <v>13.187233532816759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13.187233532816759</v>
      </c>
      <c r="L305">
        <f t="shared" si="41"/>
        <v>19.99088459018289</v>
      </c>
      <c r="M305">
        <f t="shared" si="42"/>
        <v>399.63546669801173</v>
      </c>
    </row>
    <row r="306" spans="1:13" x14ac:dyDescent="0.3">
      <c r="A306">
        <v>209.700000000003</v>
      </c>
      <c r="B306" s="4">
        <v>1971</v>
      </c>
      <c r="C306">
        <f t="shared" si="37"/>
        <v>1976.9515358361764</v>
      </c>
      <c r="D306">
        <f t="shared" si="38"/>
        <v>1019.3614772374265</v>
      </c>
      <c r="E306">
        <f t="shared" si="39"/>
        <v>-5.9515358361763901</v>
      </c>
      <c r="F306">
        <f t="shared" si="43"/>
        <v>12.336983041801583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12.336983041801583</v>
      </c>
      <c r="L306">
        <f t="shared" si="41"/>
        <v>-18.288518877977971</v>
      </c>
      <c r="M306">
        <f t="shared" si="42"/>
        <v>334.46992275015663</v>
      </c>
    </row>
    <row r="307" spans="1:13" x14ac:dyDescent="0.3">
      <c r="A307">
        <v>209.75000000000301</v>
      </c>
      <c r="B307" s="4">
        <v>1995</v>
      </c>
      <c r="C307">
        <f t="shared" si="37"/>
        <v>1977.0811897953527</v>
      </c>
      <c r="D307">
        <f t="shared" si="38"/>
        <v>1019.3114772374265</v>
      </c>
      <c r="E307">
        <f t="shared" si="39"/>
        <v>17.918810204647343</v>
      </c>
      <c r="F307">
        <f t="shared" si="43"/>
        <v>11.525172468031666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11.525172468031666</v>
      </c>
      <c r="L307">
        <f t="shared" si="41"/>
        <v>6.3936377366156769</v>
      </c>
      <c r="M307">
        <f t="shared" si="42"/>
        <v>40.878603507076036</v>
      </c>
    </row>
    <row r="308" spans="1:13" x14ac:dyDescent="0.3">
      <c r="A308">
        <v>209.800000000003</v>
      </c>
      <c r="B308" s="4">
        <v>1970</v>
      </c>
      <c r="C308">
        <f t="shared" si="37"/>
        <v>1977.2108437545287</v>
      </c>
      <c r="D308">
        <f t="shared" si="38"/>
        <v>1019.2614772374266</v>
      </c>
      <c r="E308">
        <f t="shared" si="39"/>
        <v>-7.2108437545286961</v>
      </c>
      <c r="F308">
        <f t="shared" si="43"/>
        <v>10.751500839901075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10.751500839901075</v>
      </c>
      <c r="L308">
        <f t="shared" si="41"/>
        <v>-17.962344594429773</v>
      </c>
      <c r="M308">
        <f t="shared" si="42"/>
        <v>322.64582332904047</v>
      </c>
    </row>
    <row r="309" spans="1:13" x14ac:dyDescent="0.3">
      <c r="A309">
        <v>209.85000000000301</v>
      </c>
      <c r="B309" s="4">
        <v>2064</v>
      </c>
      <c r="C309">
        <f t="shared" si="37"/>
        <v>1977.3404977137047</v>
      </c>
      <c r="D309">
        <f t="shared" si="38"/>
        <v>1019.2114772374264</v>
      </c>
      <c r="E309">
        <f t="shared" si="39"/>
        <v>86.659502286295265</v>
      </c>
      <c r="F309">
        <f t="shared" si="43"/>
        <v>10.015530273648183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10.015530273648183</v>
      </c>
      <c r="L309">
        <f t="shared" si="41"/>
        <v>76.643972012647083</v>
      </c>
      <c r="M309">
        <f t="shared" si="42"/>
        <v>5874.298445875429</v>
      </c>
    </row>
    <row r="310" spans="1:13" x14ac:dyDescent="0.3">
      <c r="A310">
        <v>209.90000000000299</v>
      </c>
      <c r="B310" s="4">
        <v>2007</v>
      </c>
      <c r="C310">
        <f t="shared" si="37"/>
        <v>1977.470151672881</v>
      </c>
      <c r="D310">
        <f t="shared" si="38"/>
        <v>1019.1614772374264</v>
      </c>
      <c r="E310">
        <f t="shared" si="39"/>
        <v>29.529848327118998</v>
      </c>
      <c r="F310">
        <f t="shared" si="43"/>
        <v>9.3166975605551237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9.3166975605551237</v>
      </c>
      <c r="L310">
        <f t="shared" si="41"/>
        <v>20.213150766563874</v>
      </c>
      <c r="M310">
        <f t="shared" si="42"/>
        <v>408.57146391184176</v>
      </c>
    </row>
    <row r="311" spans="1:13" x14ac:dyDescent="0.3">
      <c r="A311">
        <v>209.950000000003</v>
      </c>
      <c r="B311" s="4">
        <v>2089</v>
      </c>
      <c r="C311">
        <f t="shared" si="37"/>
        <v>1977.599805632057</v>
      </c>
      <c r="D311">
        <f t="shared" si="38"/>
        <v>1019.1114772374265</v>
      </c>
      <c r="E311">
        <f t="shared" si="39"/>
        <v>111.40019436794296</v>
      </c>
      <c r="F311">
        <f t="shared" si="43"/>
        <v>8.6543258273977965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8.6543258273977965</v>
      </c>
      <c r="L311">
        <f t="shared" si="41"/>
        <v>102.74586854054516</v>
      </c>
      <c r="M311">
        <f t="shared" si="42"/>
        <v>10556.713502150988</v>
      </c>
    </row>
    <row r="312" spans="1:13" x14ac:dyDescent="0.3">
      <c r="A312">
        <v>210.00000000000301</v>
      </c>
      <c r="B312" s="4">
        <v>1910</v>
      </c>
      <c r="C312">
        <f t="shared" si="37"/>
        <v>1977.7294595912331</v>
      </c>
      <c r="D312">
        <f t="shared" si="38"/>
        <v>1019.0614772374265</v>
      </c>
      <c r="E312">
        <f t="shared" si="39"/>
        <v>-67.729459591233081</v>
      </c>
      <c r="F312">
        <f t="shared" si="43"/>
        <v>8.0276361694219052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8.0276361694219052</v>
      </c>
      <c r="L312">
        <f t="shared" si="41"/>
        <v>-75.757095760654991</v>
      </c>
      <c r="M312">
        <f t="shared" si="42"/>
        <v>5739.1375580890508</v>
      </c>
    </row>
    <row r="313" spans="1:13" x14ac:dyDescent="0.3">
      <c r="A313">
        <v>210.050000000003</v>
      </c>
      <c r="B313" s="4">
        <v>2018</v>
      </c>
      <c r="C313">
        <f t="shared" si="37"/>
        <v>1977.8591135504093</v>
      </c>
      <c r="D313">
        <f t="shared" si="38"/>
        <v>1019.0114772374266</v>
      </c>
      <c r="E313">
        <f t="shared" si="39"/>
        <v>40.140886449590653</v>
      </c>
      <c r="F313">
        <f t="shared" si="43"/>
        <v>7.4357591622270256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7.4357591622270256</v>
      </c>
      <c r="L313">
        <f t="shared" si="41"/>
        <v>32.705127287363624</v>
      </c>
      <c r="M313">
        <f t="shared" si="42"/>
        <v>1069.6253508826567</v>
      </c>
    </row>
    <row r="314" spans="1:13" x14ac:dyDescent="0.3">
      <c r="A314">
        <v>210.10000000000301</v>
      </c>
      <c r="B314" s="4">
        <v>2019</v>
      </c>
      <c r="C314">
        <f t="shared" si="37"/>
        <v>1977.9887675095854</v>
      </c>
      <c r="D314">
        <f t="shared" si="38"/>
        <v>1018.9614772374264</v>
      </c>
      <c r="E314">
        <f t="shared" si="39"/>
        <v>41.011232490414613</v>
      </c>
      <c r="F314">
        <f t="shared" si="43"/>
        <v>6.8777461667531972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6.8777461667531972</v>
      </c>
      <c r="L314">
        <f t="shared" si="41"/>
        <v>34.133486323661415</v>
      </c>
      <c r="M314">
        <f t="shared" si="42"/>
        <v>1165.094888607581</v>
      </c>
    </row>
    <row r="315" spans="1:13" x14ac:dyDescent="0.3">
      <c r="A315">
        <v>210.15000000000299</v>
      </c>
      <c r="B315" s="4">
        <v>1956</v>
      </c>
      <c r="C315">
        <f t="shared" si="37"/>
        <v>1978.1184214687614</v>
      </c>
      <c r="D315">
        <f t="shared" si="38"/>
        <v>1018.9114772374264</v>
      </c>
      <c r="E315">
        <f t="shared" si="39"/>
        <v>-22.118421468761426</v>
      </c>
      <c r="F315">
        <f t="shared" ref="F315:J365" si="44">F$5*EXP(-(($D315-F$6)^2)/(2*F$7^2))</f>
        <v>6.3525803496900952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6.3525803496900952</v>
      </c>
      <c r="L315">
        <f t="shared" si="41"/>
        <v>-28.471001818451519</v>
      </c>
      <c r="M315">
        <f t="shared" si="42"/>
        <v>810.59794454626967</v>
      </c>
    </row>
    <row r="316" spans="1:13" x14ac:dyDescent="0.3">
      <c r="A316">
        <v>210.200000000004</v>
      </c>
      <c r="B316" s="4">
        <v>1972</v>
      </c>
      <c r="C316">
        <f t="shared" si="37"/>
        <v>1978.2480754279402</v>
      </c>
      <c r="D316">
        <f t="shared" si="38"/>
        <v>1018.8614772374256</v>
      </c>
      <c r="E316">
        <f t="shared" si="39"/>
        <v>-6.2480754279401935</v>
      </c>
      <c r="F316">
        <f t="shared" si="44"/>
        <v>5.8591873499634763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5.8591873499634763</v>
      </c>
      <c r="L316">
        <f t="shared" si="41"/>
        <v>-12.107262777903671</v>
      </c>
      <c r="M316">
        <f t="shared" si="42"/>
        <v>146.58581197321172</v>
      </c>
    </row>
    <row r="317" spans="1:13" x14ac:dyDescent="0.3">
      <c r="A317">
        <v>210.25000000000301</v>
      </c>
      <c r="B317" s="4">
        <v>1941</v>
      </c>
      <c r="C317">
        <f t="shared" si="37"/>
        <v>1978.3777293871137</v>
      </c>
      <c r="D317">
        <f t="shared" si="38"/>
        <v>1018.8114772374265</v>
      </c>
      <c r="E317">
        <f t="shared" si="39"/>
        <v>-37.377729387113732</v>
      </c>
      <c r="F317">
        <f t="shared" si="44"/>
        <v>5.3964455306422101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5.3964455306422101</v>
      </c>
      <c r="L317">
        <f t="shared" si="41"/>
        <v>-42.774174917755943</v>
      </c>
      <c r="M317">
        <f t="shared" si="42"/>
        <v>1829.6300398947817</v>
      </c>
    </row>
    <row r="318" spans="1:13" x14ac:dyDescent="0.3">
      <c r="A318">
        <v>210.30000000000399</v>
      </c>
      <c r="B318" s="4">
        <v>1982</v>
      </c>
      <c r="C318">
        <f t="shared" si="37"/>
        <v>1978.5073833462925</v>
      </c>
      <c r="D318">
        <f t="shared" si="38"/>
        <v>1018.7614772374254</v>
      </c>
      <c r="E318">
        <f t="shared" si="39"/>
        <v>3.4926166537075005</v>
      </c>
      <c r="F318">
        <f t="shared" si="44"/>
        <v>4.9631957638210658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4.9631957638210658</v>
      </c>
      <c r="L318">
        <f t="shared" si="41"/>
        <v>-1.4705791101135652</v>
      </c>
      <c r="M318">
        <f t="shared" si="42"/>
        <v>2.1626029191024054</v>
      </c>
    </row>
    <row r="319" spans="1:13" x14ac:dyDescent="0.3">
      <c r="A319">
        <v>210.35000000000301</v>
      </c>
      <c r="B319" s="4">
        <v>2045</v>
      </c>
      <c r="C319">
        <f t="shared" si="37"/>
        <v>1978.637037305466</v>
      </c>
      <c r="D319">
        <f t="shared" si="38"/>
        <v>1018.7114772374264</v>
      </c>
      <c r="E319">
        <f t="shared" si="39"/>
        <v>66.362962694533962</v>
      </c>
      <c r="F319">
        <f t="shared" si="44"/>
        <v>4.5582507051203045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4.5582507051203045</v>
      </c>
      <c r="L319">
        <f t="shared" si="41"/>
        <v>61.804711989413661</v>
      </c>
      <c r="M319">
        <f t="shared" si="42"/>
        <v>3819.8224240943728</v>
      </c>
    </row>
    <row r="320" spans="1:13" x14ac:dyDescent="0.3">
      <c r="A320">
        <v>210.40000000000401</v>
      </c>
      <c r="B320" s="4">
        <v>1938</v>
      </c>
      <c r="C320">
        <f t="shared" si="37"/>
        <v>1978.7666912646446</v>
      </c>
      <c r="D320">
        <f t="shared" si="38"/>
        <v>1018.6614772374255</v>
      </c>
      <c r="E320">
        <f t="shared" si="39"/>
        <v>-40.766691264644578</v>
      </c>
      <c r="F320">
        <f t="shared" si="44"/>
        <v>4.1804035218454372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4.1804035218454372</v>
      </c>
      <c r="L320">
        <f t="shared" si="41"/>
        <v>-44.947094786490013</v>
      </c>
      <c r="M320">
        <f t="shared" si="42"/>
        <v>2020.2413297457176</v>
      </c>
    </row>
    <row r="321" spans="1:13" x14ac:dyDescent="0.3">
      <c r="A321">
        <v>210.450000000004</v>
      </c>
      <c r="B321" s="4">
        <v>1906</v>
      </c>
      <c r="C321">
        <f t="shared" si="37"/>
        <v>1978.8963452238208</v>
      </c>
      <c r="D321">
        <f t="shared" si="38"/>
        <v>1018.6114772374256</v>
      </c>
      <c r="E321">
        <f t="shared" si="39"/>
        <v>-72.896345223820845</v>
      </c>
      <c r="F321">
        <f t="shared" si="44"/>
        <v>3.828436047903879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3.828436047903879</v>
      </c>
      <c r="L321">
        <f t="shared" si="41"/>
        <v>-76.724781271724723</v>
      </c>
      <c r="M321">
        <f t="shared" si="42"/>
        <v>5886.6920611940004</v>
      </c>
    </row>
    <row r="322" spans="1:13" x14ac:dyDescent="0.3">
      <c r="A322">
        <v>210.50000000000301</v>
      </c>
      <c r="B322" s="4">
        <v>1962</v>
      </c>
      <c r="C322">
        <f t="shared" si="37"/>
        <v>1979.0259991829944</v>
      </c>
      <c r="D322">
        <f t="shared" si="38"/>
        <v>1018.5614772374265</v>
      </c>
      <c r="E322">
        <f t="shared" si="39"/>
        <v>-17.025999182994383</v>
      </c>
      <c r="F322">
        <f t="shared" si="44"/>
        <v>3.5011263452693719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3.5011263452693719</v>
      </c>
      <c r="L322">
        <f t="shared" si="41"/>
        <v>-20.527125528263756</v>
      </c>
      <c r="M322">
        <f t="shared" si="42"/>
        <v>421.3628824530976</v>
      </c>
    </row>
    <row r="323" spans="1:13" x14ac:dyDescent="0.3">
      <c r="A323">
        <v>210.55000000000399</v>
      </c>
      <c r="B323" s="4">
        <v>1939</v>
      </c>
      <c r="C323">
        <f t="shared" si="37"/>
        <v>1979.1556531421729</v>
      </c>
      <c r="D323">
        <f t="shared" si="38"/>
        <v>1018.5114772374254</v>
      </c>
      <c r="E323">
        <f t="shared" si="39"/>
        <v>-40.155653142172923</v>
      </c>
      <c r="F323">
        <f t="shared" si="44"/>
        <v>3.1972556597809261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3.1972556597809261</v>
      </c>
      <c r="L323">
        <f t="shared" si="41"/>
        <v>-43.352908801953852</v>
      </c>
      <c r="M323">
        <f t="shared" si="42"/>
        <v>1879.4747015905277</v>
      </c>
    </row>
    <row r="324" spans="1:13" x14ac:dyDescent="0.3">
      <c r="A324">
        <v>210.60000000000301</v>
      </c>
      <c r="B324" s="4">
        <v>2019</v>
      </c>
      <c r="C324">
        <f t="shared" si="37"/>
        <v>1979.2853071013465</v>
      </c>
      <c r="D324">
        <f t="shared" si="38"/>
        <v>1018.4614772374264</v>
      </c>
      <c r="E324">
        <f t="shared" si="39"/>
        <v>39.714692898653539</v>
      </c>
      <c r="F324">
        <f t="shared" si="44"/>
        <v>2.9156147655597087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2.9156147655597087</v>
      </c>
      <c r="L324">
        <f t="shared" si="41"/>
        <v>36.799078133093829</v>
      </c>
      <c r="M324">
        <f t="shared" si="42"/>
        <v>1354.1721514455444</v>
      </c>
    </row>
    <row r="325" spans="1:13" x14ac:dyDescent="0.3">
      <c r="A325">
        <v>210.65000000000401</v>
      </c>
      <c r="B325" s="4">
        <v>2040</v>
      </c>
      <c r="C325">
        <f t="shared" si="37"/>
        <v>1979.4149610605252</v>
      </c>
      <c r="D325">
        <f t="shared" si="38"/>
        <v>1018.4114772374255</v>
      </c>
      <c r="E325">
        <f t="shared" si="39"/>
        <v>60.585038939474771</v>
      </c>
      <c r="F325">
        <f t="shared" si="44"/>
        <v>2.6550096984369635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2.6550096984369635</v>
      </c>
      <c r="L325">
        <f t="shared" si="41"/>
        <v>57.930029241037808</v>
      </c>
      <c r="M325">
        <f t="shared" si="42"/>
        <v>3355.8882878674954</v>
      </c>
    </row>
    <row r="326" spans="1:13" x14ac:dyDescent="0.3">
      <c r="A326">
        <v>210.700000000004</v>
      </c>
      <c r="B326" s="4">
        <v>1950</v>
      </c>
      <c r="C326">
        <f t="shared" si="37"/>
        <v>1979.5446150197013</v>
      </c>
      <c r="D326">
        <f t="shared" si="38"/>
        <v>1018.3614772374256</v>
      </c>
      <c r="E326">
        <f t="shared" si="39"/>
        <v>-29.544615019701268</v>
      </c>
      <c r="F326">
        <f t="shared" si="44"/>
        <v>2.4142668850623528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2.4142668850623528</v>
      </c>
      <c r="L326">
        <f t="shared" si="41"/>
        <v>-31.958881904763622</v>
      </c>
      <c r="M326">
        <f t="shared" si="42"/>
        <v>1021.3701326026277</v>
      </c>
    </row>
    <row r="327" spans="1:13" x14ac:dyDescent="0.3">
      <c r="A327">
        <v>210.75000000000401</v>
      </c>
      <c r="B327" s="4">
        <v>1991</v>
      </c>
      <c r="C327">
        <f t="shared" ref="C327:C390" si="45">$P$12*A327+$Q$12</f>
        <v>1979.6742689788775</v>
      </c>
      <c r="D327">
        <f t="shared" ref="D327:D390" si="46">$E$2-A327-$N$5</f>
        <v>1018.3114772374254</v>
      </c>
      <c r="E327">
        <f t="shared" ref="E327:E390" si="47">B327-C327</f>
        <v>11.325731021122465</v>
      </c>
      <c r="F327">
        <f t="shared" si="44"/>
        <v>2.1922376789011033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2.1922376789011033</v>
      </c>
      <c r="L327">
        <f t="shared" ref="L327:L390" si="49">E327-K327</f>
        <v>9.133493342221362</v>
      </c>
      <c r="M327">
        <f t="shared" ref="M327:M390" si="50">(L327)^2</f>
        <v>83.420700632401946</v>
      </c>
    </row>
    <row r="328" spans="1:13" x14ac:dyDescent="0.3">
      <c r="A328">
        <v>210.80000000000399</v>
      </c>
      <c r="B328" s="4">
        <v>1976</v>
      </c>
      <c r="C328">
        <f t="shared" si="45"/>
        <v>1979.8039229380533</v>
      </c>
      <c r="D328">
        <f t="shared" si="46"/>
        <v>1018.2614772374254</v>
      </c>
      <c r="E328">
        <f t="shared" si="47"/>
        <v>-3.803922938053347</v>
      </c>
      <c r="F328">
        <f t="shared" si="44"/>
        <v>1.9878023194683334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1.9878023194683334</v>
      </c>
      <c r="L328">
        <f t="shared" si="49"/>
        <v>-5.79172525752168</v>
      </c>
      <c r="M328">
        <f t="shared" si="50"/>
        <v>33.544081458614571</v>
      </c>
    </row>
    <row r="329" spans="1:13" x14ac:dyDescent="0.3">
      <c r="A329">
        <v>210.850000000004</v>
      </c>
      <c r="B329" s="4">
        <v>1924</v>
      </c>
      <c r="C329">
        <f t="shared" si="45"/>
        <v>1979.9335768972296</v>
      </c>
      <c r="D329">
        <f t="shared" si="46"/>
        <v>1018.2114772374255</v>
      </c>
      <c r="E329">
        <f t="shared" si="47"/>
        <v>-55.933576897229614</v>
      </c>
      <c r="F329">
        <f t="shared" si="44"/>
        <v>1.7998733348092504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1.7998733348092504</v>
      </c>
      <c r="L329">
        <f t="shared" si="49"/>
        <v>-57.733450232038862</v>
      </c>
      <c r="M329">
        <f t="shared" si="50"/>
        <v>3333.151275695308</v>
      </c>
    </row>
    <row r="330" spans="1:13" x14ac:dyDescent="0.3">
      <c r="A330">
        <v>210.90000000000401</v>
      </c>
      <c r="B330" s="4">
        <v>1996</v>
      </c>
      <c r="C330">
        <f t="shared" si="45"/>
        <v>1980.0632308564059</v>
      </c>
      <c r="D330">
        <f t="shared" si="46"/>
        <v>1018.1614772374255</v>
      </c>
      <c r="E330">
        <f t="shared" si="47"/>
        <v>15.93676914359412</v>
      </c>
      <c r="F330">
        <f t="shared" si="44"/>
        <v>1.627398410845702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1.627398410845702</v>
      </c>
      <c r="L330">
        <f t="shared" si="49"/>
        <v>14.309370732748418</v>
      </c>
      <c r="M330">
        <f t="shared" si="50"/>
        <v>204.75809076723698</v>
      </c>
    </row>
    <row r="331" spans="1:13" x14ac:dyDescent="0.3">
      <c r="A331">
        <v>210.950000000004</v>
      </c>
      <c r="B331" s="4">
        <v>2014</v>
      </c>
      <c r="C331">
        <f t="shared" si="45"/>
        <v>1980.1928848155817</v>
      </c>
      <c r="D331">
        <f t="shared" si="46"/>
        <v>1018.1114772374256</v>
      </c>
      <c r="E331">
        <f t="shared" si="47"/>
        <v>33.807115184418308</v>
      </c>
      <c r="F331">
        <f t="shared" si="44"/>
        <v>1.4693627539962779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1.4693627539962779</v>
      </c>
      <c r="L331">
        <f t="shared" si="49"/>
        <v>32.337752430422029</v>
      </c>
      <c r="M331">
        <f t="shared" si="50"/>
        <v>1045.7302322512658</v>
      </c>
    </row>
    <row r="332" spans="1:13" x14ac:dyDescent="0.3">
      <c r="A332">
        <v>211.00000000000401</v>
      </c>
      <c r="B332" s="4">
        <v>1975</v>
      </c>
      <c r="C332">
        <f t="shared" si="45"/>
        <v>1980.322538774758</v>
      </c>
      <c r="D332">
        <f t="shared" si="46"/>
        <v>1018.0614772374254</v>
      </c>
      <c r="E332">
        <f t="shared" si="47"/>
        <v>-5.3225387747579589</v>
      </c>
      <c r="F332">
        <f t="shared" si="44"/>
        <v>1.3247909758123226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1.3247909758123226</v>
      </c>
      <c r="L332">
        <f t="shared" si="49"/>
        <v>-6.6473297505702815</v>
      </c>
      <c r="M332">
        <f t="shared" si="50"/>
        <v>44.186992812816762</v>
      </c>
    </row>
    <row r="333" spans="1:13" x14ac:dyDescent="0.3">
      <c r="A333">
        <v>211.05000000000399</v>
      </c>
      <c r="B333" s="4">
        <v>2002</v>
      </c>
      <c r="C333">
        <f t="shared" si="45"/>
        <v>1980.452192733934</v>
      </c>
      <c r="D333">
        <f t="shared" si="46"/>
        <v>1018.0114772374254</v>
      </c>
      <c r="E333">
        <f t="shared" si="47"/>
        <v>21.547807266066002</v>
      </c>
      <c r="F333">
        <f t="shared" si="44"/>
        <v>1.19274853015065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1.19274853015065</v>
      </c>
      <c r="L333">
        <f t="shared" si="49"/>
        <v>20.355058735915353</v>
      </c>
      <c r="M333">
        <f t="shared" si="50"/>
        <v>414.32841614256392</v>
      </c>
    </row>
    <row r="334" spans="1:13" x14ac:dyDescent="0.3">
      <c r="A334">
        <v>211.100000000004</v>
      </c>
      <c r="B334" s="4">
        <v>2008</v>
      </c>
      <c r="C334">
        <f t="shared" si="45"/>
        <v>1980.58184669311</v>
      </c>
      <c r="D334">
        <f t="shared" si="46"/>
        <v>1017.9614772374255</v>
      </c>
      <c r="E334">
        <f t="shared" si="47"/>
        <v>27.418153306889963</v>
      </c>
      <c r="F334">
        <f t="shared" si="44"/>
        <v>1.0723427346725352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1.0723427346725352</v>
      </c>
      <c r="L334">
        <f t="shared" si="49"/>
        <v>26.345810572217427</v>
      </c>
      <c r="M334">
        <f t="shared" si="50"/>
        <v>694.10173470716359</v>
      </c>
    </row>
    <row r="335" spans="1:13" x14ac:dyDescent="0.3">
      <c r="A335">
        <v>211.15000000000401</v>
      </c>
      <c r="B335" s="4">
        <v>2026</v>
      </c>
      <c r="C335">
        <f t="shared" si="45"/>
        <v>1980.7115006522863</v>
      </c>
      <c r="D335">
        <f t="shared" si="46"/>
        <v>1017.9114772374255</v>
      </c>
      <c r="E335">
        <f t="shared" si="47"/>
        <v>45.288499347713696</v>
      </c>
      <c r="F335">
        <f t="shared" si="44"/>
        <v>0.96272340929572553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0.96272340929572553</v>
      </c>
      <c r="L335">
        <f t="shared" si="49"/>
        <v>44.325775938417969</v>
      </c>
      <c r="M335">
        <f t="shared" si="50"/>
        <v>1964.7744125428335</v>
      </c>
    </row>
    <row r="336" spans="1:13" x14ac:dyDescent="0.3">
      <c r="A336">
        <v>211.200000000004</v>
      </c>
      <c r="B336" s="4">
        <v>2045</v>
      </c>
      <c r="C336">
        <f t="shared" si="45"/>
        <v>1980.8411546114623</v>
      </c>
      <c r="D336">
        <f t="shared" si="46"/>
        <v>1017.8614772374256</v>
      </c>
      <c r="E336">
        <f t="shared" si="47"/>
        <v>64.158845388537657</v>
      </c>
      <c r="F336">
        <f t="shared" si="44"/>
        <v>0.86308316458596834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0.86308316458596834</v>
      </c>
      <c r="L336">
        <f t="shared" si="49"/>
        <v>63.295762223951691</v>
      </c>
      <c r="M336">
        <f t="shared" si="50"/>
        <v>4006.3535155110299</v>
      </c>
    </row>
    <row r="337" spans="1:13" x14ac:dyDescent="0.3">
      <c r="A337">
        <v>211.25000000000401</v>
      </c>
      <c r="B337" s="4">
        <v>1964</v>
      </c>
      <c r="C337">
        <f t="shared" si="45"/>
        <v>1980.9708085706384</v>
      </c>
      <c r="D337">
        <f t="shared" si="46"/>
        <v>1017.8114772374254</v>
      </c>
      <c r="E337">
        <f t="shared" si="47"/>
        <v>-16.970808570638383</v>
      </c>
      <c r="F337">
        <f t="shared" si="44"/>
        <v>0.77265737307777049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0.77265737307777049</v>
      </c>
      <c r="L337">
        <f t="shared" si="49"/>
        <v>-17.743465943716153</v>
      </c>
      <c r="M337">
        <f t="shared" si="50"/>
        <v>314.83058369581494</v>
      </c>
    </row>
    <row r="338" spans="1:13" x14ac:dyDescent="0.3">
      <c r="A338">
        <v>211.30000000000399</v>
      </c>
      <c r="B338" s="4">
        <v>2037</v>
      </c>
      <c r="C338">
        <f t="shared" si="45"/>
        <v>1981.1004625298146</v>
      </c>
      <c r="D338">
        <f t="shared" si="46"/>
        <v>1017.7614772374254</v>
      </c>
      <c r="E338">
        <f t="shared" si="47"/>
        <v>55.899537470185351</v>
      </c>
      <c r="F338">
        <f t="shared" si="44"/>
        <v>0.69072385614797038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0.69072385614797038</v>
      </c>
      <c r="L338">
        <f t="shared" si="49"/>
        <v>55.208813614037382</v>
      </c>
      <c r="M338">
        <f t="shared" si="50"/>
        <v>3048.0131006695192</v>
      </c>
    </row>
    <row r="339" spans="1:13" x14ac:dyDescent="0.3">
      <c r="A339">
        <v>211.350000000004</v>
      </c>
      <c r="B339" s="4">
        <v>1914</v>
      </c>
      <c r="C339">
        <f t="shared" si="45"/>
        <v>1981.2301164889907</v>
      </c>
      <c r="D339">
        <f t="shared" si="46"/>
        <v>1017.7114772374255</v>
      </c>
      <c r="E339">
        <f t="shared" si="47"/>
        <v>-67.230116488990689</v>
      </c>
      <c r="F339">
        <f t="shared" si="44"/>
        <v>0.61660231838020396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0.61660231838020396</v>
      </c>
      <c r="L339">
        <f t="shared" si="49"/>
        <v>-67.846718807370891</v>
      </c>
      <c r="M339">
        <f t="shared" si="50"/>
        <v>4603.1772529264554</v>
      </c>
    </row>
    <row r="340" spans="1:13" x14ac:dyDescent="0.3">
      <c r="A340">
        <v>211.40000000000401</v>
      </c>
      <c r="B340" s="4">
        <v>1964</v>
      </c>
      <c r="C340">
        <f t="shared" si="45"/>
        <v>1981.3597704481667</v>
      </c>
      <c r="D340">
        <f t="shared" si="46"/>
        <v>1017.6614772374255</v>
      </c>
      <c r="E340">
        <f t="shared" si="47"/>
        <v>-17.359770448166728</v>
      </c>
      <c r="F340">
        <f t="shared" si="44"/>
        <v>0.54965356042188718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0.54965356042188718</v>
      </c>
      <c r="L340">
        <f t="shared" si="49"/>
        <v>-17.909424008588616</v>
      </c>
      <c r="M340">
        <f t="shared" si="50"/>
        <v>320.7474683194103</v>
      </c>
    </row>
    <row r="341" spans="1:13" x14ac:dyDescent="0.3">
      <c r="A341">
        <v>211.450000000004</v>
      </c>
      <c r="B341" s="4">
        <v>2009</v>
      </c>
      <c r="C341">
        <f t="shared" si="45"/>
        <v>1981.489424407343</v>
      </c>
      <c r="D341">
        <f t="shared" si="46"/>
        <v>1017.6114772374256</v>
      </c>
      <c r="E341">
        <f t="shared" si="47"/>
        <v>27.510575592657005</v>
      </c>
      <c r="F341">
        <f t="shared" si="44"/>
        <v>0.48927850013690899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0.48927850013690899</v>
      </c>
      <c r="L341">
        <f t="shared" si="49"/>
        <v>27.021297092520097</v>
      </c>
      <c r="M341">
        <f t="shared" si="50"/>
        <v>730.15049656223505</v>
      </c>
    </row>
    <row r="342" spans="1:13" x14ac:dyDescent="0.3">
      <c r="A342">
        <v>211.50000000000401</v>
      </c>
      <c r="B342" s="4">
        <v>1964</v>
      </c>
      <c r="C342">
        <f t="shared" si="45"/>
        <v>1981.619078366519</v>
      </c>
      <c r="D342">
        <f t="shared" si="46"/>
        <v>1017.5614772374254</v>
      </c>
      <c r="E342">
        <f t="shared" si="47"/>
        <v>-17.619078366519034</v>
      </c>
      <c r="F342">
        <f t="shared" si="44"/>
        <v>0.43491703048751107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0.43491703048751107</v>
      </c>
      <c r="L342">
        <f t="shared" si="49"/>
        <v>-18.053995397006545</v>
      </c>
      <c r="M342">
        <f t="shared" si="50"/>
        <v>325.94674979513354</v>
      </c>
    </row>
    <row r="343" spans="1:13" x14ac:dyDescent="0.3">
      <c r="A343">
        <v>211.55000000000399</v>
      </c>
      <c r="B343" s="4">
        <v>1939</v>
      </c>
      <c r="C343">
        <f t="shared" si="45"/>
        <v>1981.7487323256951</v>
      </c>
      <c r="D343">
        <f t="shared" si="46"/>
        <v>1017.5114772374254</v>
      </c>
      <c r="E343">
        <f t="shared" si="47"/>
        <v>-42.748732325695073</v>
      </c>
      <c r="F343">
        <f t="shared" si="44"/>
        <v>0.38604674104222692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0.38604674104222692</v>
      </c>
      <c r="L343">
        <f t="shared" si="49"/>
        <v>-43.134779066737302</v>
      </c>
      <c r="M343">
        <f t="shared" si="50"/>
        <v>1860.6091651362385</v>
      </c>
    </row>
    <row r="344" spans="1:13" x14ac:dyDescent="0.3">
      <c r="A344">
        <v>211.600000000004</v>
      </c>
      <c r="B344" s="4">
        <v>2016</v>
      </c>
      <c r="C344">
        <f t="shared" si="45"/>
        <v>1981.8783862848713</v>
      </c>
      <c r="D344">
        <f t="shared" si="46"/>
        <v>1017.4614772374255</v>
      </c>
      <c r="E344">
        <f t="shared" si="47"/>
        <v>34.12161371512866</v>
      </c>
      <c r="F344">
        <f t="shared" si="44"/>
        <v>0.34218152834526255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0.34218152834526255</v>
      </c>
      <c r="L344">
        <f t="shared" si="49"/>
        <v>33.779432186783396</v>
      </c>
      <c r="M344">
        <f t="shared" si="50"/>
        <v>1141.050038861498</v>
      </c>
    </row>
    <row r="345" spans="1:13" x14ac:dyDescent="0.3">
      <c r="A345">
        <v>211.65000000000401</v>
      </c>
      <c r="B345" s="4">
        <v>1905</v>
      </c>
      <c r="C345">
        <f t="shared" si="45"/>
        <v>1982.0080402440474</v>
      </c>
      <c r="D345">
        <f t="shared" si="46"/>
        <v>1017.4114772374255</v>
      </c>
      <c r="E345">
        <f t="shared" si="47"/>
        <v>-77.008040244047379</v>
      </c>
      <c r="F345">
        <f t="shared" si="44"/>
        <v>0.30287011864605612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0.30287011864605612</v>
      </c>
      <c r="L345">
        <f t="shared" si="49"/>
        <v>-77.310910362693434</v>
      </c>
      <c r="M345">
        <f t="shared" si="50"/>
        <v>5976.9768611084191</v>
      </c>
    </row>
    <row r="346" spans="1:13" x14ac:dyDescent="0.3">
      <c r="A346">
        <v>211.700000000004</v>
      </c>
      <c r="B346" s="4">
        <v>2026</v>
      </c>
      <c r="C346">
        <f t="shared" si="45"/>
        <v>1982.1376942032234</v>
      </c>
      <c r="D346">
        <f t="shared" si="46"/>
        <v>1017.3614772374256</v>
      </c>
      <c r="E346">
        <f t="shared" si="47"/>
        <v>43.862305796776582</v>
      </c>
      <c r="F346">
        <f t="shared" si="44"/>
        <v>0.26769452467623955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0.26769452467623955</v>
      </c>
      <c r="L346">
        <f t="shared" si="49"/>
        <v>43.594611272100344</v>
      </c>
      <c r="M346">
        <f t="shared" si="50"/>
        <v>1900.4901319655385</v>
      </c>
    </row>
    <row r="347" spans="1:13" x14ac:dyDescent="0.3">
      <c r="A347">
        <v>211.75000000000401</v>
      </c>
      <c r="B347" s="4">
        <v>1924</v>
      </c>
      <c r="C347">
        <f t="shared" si="45"/>
        <v>1982.2673481623997</v>
      </c>
      <c r="D347">
        <f t="shared" si="46"/>
        <v>1017.3114772374254</v>
      </c>
      <c r="E347">
        <f t="shared" si="47"/>
        <v>-58.267348162399685</v>
      </c>
      <c r="F347">
        <f t="shared" si="44"/>
        <v>0.23626845633412485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0.23626845633412485</v>
      </c>
      <c r="L347">
        <f t="shared" si="49"/>
        <v>-58.503616618733808</v>
      </c>
      <c r="M347">
        <f t="shared" si="50"/>
        <v>3422.6731574717865</v>
      </c>
    </row>
    <row r="348" spans="1:13" x14ac:dyDescent="0.3">
      <c r="A348">
        <v>211.80000000000399</v>
      </c>
      <c r="B348" s="4">
        <v>1922</v>
      </c>
      <c r="C348">
        <f t="shared" si="45"/>
        <v>1982.3970021215757</v>
      </c>
      <c r="D348">
        <f t="shared" si="46"/>
        <v>1017.2614772374254</v>
      </c>
      <c r="E348">
        <f t="shared" si="47"/>
        <v>-60.397002121575724</v>
      </c>
      <c r="F348">
        <f t="shared" si="44"/>
        <v>0.2082357032995539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0.2082357032995539</v>
      </c>
      <c r="L348">
        <f t="shared" si="49"/>
        <v>-60.605237824875282</v>
      </c>
      <c r="M348">
        <f t="shared" si="50"/>
        <v>3672.9948518096935</v>
      </c>
    </row>
    <row r="349" spans="1:13" x14ac:dyDescent="0.3">
      <c r="A349">
        <v>211.850000000004</v>
      </c>
      <c r="B349" s="4">
        <v>2016</v>
      </c>
      <c r="C349">
        <f t="shared" si="45"/>
        <v>1982.5266560807518</v>
      </c>
      <c r="D349">
        <f t="shared" si="46"/>
        <v>1017.2114772374255</v>
      </c>
      <c r="E349">
        <f t="shared" si="47"/>
        <v>33.473343919248236</v>
      </c>
      <c r="F349">
        <f t="shared" si="44"/>
        <v>0.18326850578129483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0.18326850578129483</v>
      </c>
      <c r="L349">
        <f t="shared" si="49"/>
        <v>33.290075413466944</v>
      </c>
      <c r="M349">
        <f t="shared" si="50"/>
        <v>1108.2291210343162</v>
      </c>
    </row>
    <row r="350" spans="1:13" x14ac:dyDescent="0.3">
      <c r="A350">
        <v>211.90000000000401</v>
      </c>
      <c r="B350" s="4">
        <v>1978</v>
      </c>
      <c r="C350">
        <f t="shared" si="45"/>
        <v>1982.656310039928</v>
      </c>
      <c r="D350">
        <f t="shared" si="46"/>
        <v>1017.1614772374255</v>
      </c>
      <c r="E350">
        <f t="shared" si="47"/>
        <v>-4.6563100399280302</v>
      </c>
      <c r="F350">
        <f t="shared" si="44"/>
        <v>0.16106592782417423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0.16106592782417423</v>
      </c>
      <c r="L350">
        <f t="shared" si="49"/>
        <v>-4.8173759677522048</v>
      </c>
      <c r="M350">
        <f t="shared" si="50"/>
        <v>23.207111214676491</v>
      </c>
    </row>
    <row r="351" spans="1:13" x14ac:dyDescent="0.3">
      <c r="A351">
        <v>211.950000000004</v>
      </c>
      <c r="B351" s="4">
        <v>1948</v>
      </c>
      <c r="C351">
        <f t="shared" si="45"/>
        <v>1982.7859639991041</v>
      </c>
      <c r="D351">
        <f t="shared" si="46"/>
        <v>1017.1114772374256</v>
      </c>
      <c r="E351">
        <f t="shared" si="47"/>
        <v>-34.785963999104069</v>
      </c>
      <c r="F351">
        <f t="shared" si="44"/>
        <v>0.14135224587318734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0.14135224587318734</v>
      </c>
      <c r="L351">
        <f t="shared" si="49"/>
        <v>-34.927316244977256</v>
      </c>
      <c r="M351">
        <f t="shared" si="50"/>
        <v>1219.9174200766522</v>
      </c>
    </row>
    <row r="352" spans="1:13" x14ac:dyDescent="0.3">
      <c r="A352">
        <v>212.00000000000401</v>
      </c>
      <c r="B352" s="4">
        <v>1980</v>
      </c>
      <c r="C352">
        <f t="shared" si="45"/>
        <v>1982.9156179582801</v>
      </c>
      <c r="D352">
        <f t="shared" si="46"/>
        <v>1017.0614772374254</v>
      </c>
      <c r="E352">
        <f t="shared" si="47"/>
        <v>-2.9156179582801087</v>
      </c>
      <c r="F352">
        <f t="shared" si="44"/>
        <v>0.12387536363908683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0.12387536363908683</v>
      </c>
      <c r="L352">
        <f t="shared" si="49"/>
        <v>-3.0394933219191955</v>
      </c>
      <c r="M352">
        <f t="shared" si="50"/>
        <v>9.2385196539913856</v>
      </c>
    </row>
    <row r="353" spans="1:13" x14ac:dyDescent="0.3">
      <c r="A353">
        <v>212.05000000000399</v>
      </c>
      <c r="B353" s="4">
        <v>1952</v>
      </c>
      <c r="C353">
        <f t="shared" si="45"/>
        <v>1983.0452719174564</v>
      </c>
      <c r="D353">
        <f t="shared" si="46"/>
        <v>1017.0114772374254</v>
      </c>
      <c r="E353">
        <f t="shared" si="47"/>
        <v>-31.045271917456375</v>
      </c>
      <c r="F353">
        <f t="shared" si="44"/>
        <v>0.10840526273448463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0.10840526273448463</v>
      </c>
      <c r="L353">
        <f t="shared" si="49"/>
        <v>-31.153677180190861</v>
      </c>
      <c r="M353">
        <f t="shared" si="50"/>
        <v>970.55160184754482</v>
      </c>
    </row>
    <row r="354" spans="1:13" x14ac:dyDescent="0.3">
      <c r="A354">
        <v>212.100000000004</v>
      </c>
      <c r="B354" s="4">
        <v>1885</v>
      </c>
      <c r="C354">
        <f t="shared" si="45"/>
        <v>1983.1749258766324</v>
      </c>
      <c r="D354">
        <f t="shared" si="46"/>
        <v>1016.9614772374255</v>
      </c>
      <c r="E354">
        <f t="shared" si="47"/>
        <v>-98.174925876632415</v>
      </c>
      <c r="F354">
        <f t="shared" si="44"/>
        <v>9.473249706298352E-2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9.473249706298352E-2</v>
      </c>
      <c r="L354">
        <f t="shared" si="49"/>
        <v>-98.269658373695393</v>
      </c>
      <c r="M354">
        <f t="shared" si="50"/>
        <v>9656.9257568828016</v>
      </c>
    </row>
    <row r="355" spans="1:13" x14ac:dyDescent="0.3">
      <c r="A355">
        <v>212.15000000000401</v>
      </c>
      <c r="B355" s="4">
        <v>1930</v>
      </c>
      <c r="C355">
        <f t="shared" si="45"/>
        <v>1983.3045798358085</v>
      </c>
      <c r="D355">
        <f t="shared" si="46"/>
        <v>1016.9114772374255</v>
      </c>
      <c r="E355">
        <f t="shared" si="47"/>
        <v>-53.304579835808454</v>
      </c>
      <c r="F355">
        <f t="shared" si="44"/>
        <v>8.2666737558276623E-2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8.2666737558276623E-2</v>
      </c>
      <c r="L355">
        <f t="shared" si="49"/>
        <v>-53.387246573366731</v>
      </c>
      <c r="M355">
        <f t="shared" si="50"/>
        <v>2850.1980966854576</v>
      </c>
    </row>
    <row r="356" spans="1:13" x14ac:dyDescent="0.3">
      <c r="A356">
        <v>212.200000000004</v>
      </c>
      <c r="B356" s="4">
        <v>2014</v>
      </c>
      <c r="C356">
        <f t="shared" si="45"/>
        <v>1983.4342337949847</v>
      </c>
      <c r="D356">
        <f t="shared" si="46"/>
        <v>1016.8614772374256</v>
      </c>
      <c r="E356">
        <f t="shared" si="47"/>
        <v>30.565766205015279</v>
      </c>
      <c r="F356">
        <f t="shared" si="44"/>
        <v>7.2035372580471907E-2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7.2035372580471907E-2</v>
      </c>
      <c r="L356">
        <f t="shared" si="49"/>
        <v>30.493730832434807</v>
      </c>
      <c r="M356">
        <f t="shared" si="50"/>
        <v>929.86762008098515</v>
      </c>
    </row>
    <row r="357" spans="1:13" x14ac:dyDescent="0.3">
      <c r="A357">
        <v>212.25000000000401</v>
      </c>
      <c r="B357" s="4">
        <v>1994</v>
      </c>
      <c r="C357">
        <f t="shared" si="45"/>
        <v>1983.5638877541608</v>
      </c>
      <c r="D357">
        <f t="shared" si="46"/>
        <v>1016.8114772374254</v>
      </c>
      <c r="E357">
        <f t="shared" si="47"/>
        <v>10.43611224583924</v>
      </c>
      <c r="F357">
        <f t="shared" si="44"/>
        <v>6.2682168095897023E-2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6.2682168095897023E-2</v>
      </c>
      <c r="L357">
        <f t="shared" si="49"/>
        <v>10.373430077743343</v>
      </c>
      <c r="M357">
        <f t="shared" si="50"/>
        <v>107.60805157783027</v>
      </c>
    </row>
    <row r="358" spans="1:13" x14ac:dyDescent="0.3">
      <c r="A358">
        <v>212.30000000000399</v>
      </c>
      <c r="B358" s="4">
        <v>1976</v>
      </c>
      <c r="C358">
        <f t="shared" si="45"/>
        <v>1983.6935417133368</v>
      </c>
      <c r="D358">
        <f t="shared" si="46"/>
        <v>1016.7614772374254</v>
      </c>
      <c r="E358">
        <f t="shared" si="47"/>
        <v>-7.6935417133367991</v>
      </c>
      <c r="F358">
        <f t="shared" si="44"/>
        <v>5.4465990688932438E-2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5.4465990688932438E-2</v>
      </c>
      <c r="L358">
        <f t="shared" si="49"/>
        <v>-7.7480077040257314</v>
      </c>
      <c r="M358">
        <f t="shared" si="50"/>
        <v>60.031623381642085</v>
      </c>
    </row>
    <row r="359" spans="1:13" x14ac:dyDescent="0.3">
      <c r="A359">
        <v>212.350000000004</v>
      </c>
      <c r="B359" s="4">
        <v>1949</v>
      </c>
      <c r="C359">
        <f t="shared" si="45"/>
        <v>1983.8231956725131</v>
      </c>
      <c r="D359">
        <f t="shared" si="46"/>
        <v>1016.7114772374255</v>
      </c>
      <c r="E359">
        <f t="shared" si="47"/>
        <v>-34.823195672513066</v>
      </c>
      <c r="F359">
        <f t="shared" si="44"/>
        <v>4.7259595481026435E-2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4.7259595481026435E-2</v>
      </c>
      <c r="L359">
        <f t="shared" si="49"/>
        <v>-34.870455267994089</v>
      </c>
      <c r="M359">
        <f t="shared" si="50"/>
        <v>1215.9486505971768</v>
      </c>
    </row>
    <row r="360" spans="1:13" x14ac:dyDescent="0.3">
      <c r="A360">
        <v>212.40000000000401</v>
      </c>
      <c r="B360" s="4">
        <v>1980</v>
      </c>
      <c r="C360">
        <f t="shared" si="45"/>
        <v>1983.9528496316889</v>
      </c>
      <c r="D360">
        <f t="shared" si="46"/>
        <v>1016.6614772374255</v>
      </c>
      <c r="E360">
        <f t="shared" si="47"/>
        <v>-3.9528496316888777</v>
      </c>
      <c r="F360">
        <f t="shared" si="44"/>
        <v>4.0948480163873861E-2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4.0948480163873861E-2</v>
      </c>
      <c r="L360">
        <f t="shared" si="49"/>
        <v>-3.9937981118527515</v>
      </c>
      <c r="M360">
        <f t="shared" si="50"/>
        <v>15.950423358238602</v>
      </c>
    </row>
    <row r="361" spans="1:13" x14ac:dyDescent="0.3">
      <c r="A361">
        <v>212.450000000004</v>
      </c>
      <c r="B361" s="4">
        <v>1979</v>
      </c>
      <c r="C361">
        <f t="shared" si="45"/>
        <v>1984.0825035908651</v>
      </c>
      <c r="D361">
        <f t="shared" si="46"/>
        <v>1016.6114772374256</v>
      </c>
      <c r="E361">
        <f t="shared" si="47"/>
        <v>-5.0825035908651444</v>
      </c>
      <c r="F361">
        <f t="shared" si="44"/>
        <v>3.5429805582656529E-2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3.5429805582656529E-2</v>
      </c>
      <c r="L361">
        <f t="shared" si="49"/>
        <v>-5.1179333964478007</v>
      </c>
      <c r="M361">
        <f t="shared" si="50"/>
        <v>26.19324225047572</v>
      </c>
    </row>
    <row r="362" spans="1:13" x14ac:dyDescent="0.3">
      <c r="A362">
        <v>212.50000000000401</v>
      </c>
      <c r="B362" s="4">
        <v>1962</v>
      </c>
      <c r="C362">
        <f t="shared" si="45"/>
        <v>1984.2121575500414</v>
      </c>
      <c r="D362">
        <f t="shared" si="46"/>
        <v>1016.5614772374254</v>
      </c>
      <c r="E362">
        <f t="shared" si="47"/>
        <v>-22.212157550041411</v>
      </c>
      <c r="F362">
        <f t="shared" si="44"/>
        <v>3.0611382632716091E-2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3.0611382632716091E-2</v>
      </c>
      <c r="L362">
        <f t="shared" si="49"/>
        <v>-22.242768932674128</v>
      </c>
      <c r="M362">
        <f t="shared" si="50"/>
        <v>494.74076979233337</v>
      </c>
    </row>
    <row r="363" spans="1:13" x14ac:dyDescent="0.3">
      <c r="A363">
        <v>212.55000000000399</v>
      </c>
      <c r="B363" s="4">
        <v>1963</v>
      </c>
      <c r="C363">
        <f t="shared" si="45"/>
        <v>1984.3418115092172</v>
      </c>
      <c r="D363">
        <f t="shared" si="46"/>
        <v>1016.5114772374254</v>
      </c>
      <c r="E363">
        <f t="shared" si="47"/>
        <v>-21.341811509217223</v>
      </c>
      <c r="F363">
        <f t="shared" si="44"/>
        <v>2.6410724650968779E-2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2.6410724650968779E-2</v>
      </c>
      <c r="L363">
        <f t="shared" si="49"/>
        <v>-21.368222233868192</v>
      </c>
      <c r="M363">
        <f t="shared" si="50"/>
        <v>456.60092143597893</v>
      </c>
    </row>
    <row r="364" spans="1:13" x14ac:dyDescent="0.3">
      <c r="A364">
        <v>212.600000000004</v>
      </c>
      <c r="B364" s="4">
        <v>1991</v>
      </c>
      <c r="C364">
        <f t="shared" si="45"/>
        <v>1984.4714654683935</v>
      </c>
      <c r="D364">
        <f t="shared" si="46"/>
        <v>1016.4614772374255</v>
      </c>
      <c r="E364">
        <f t="shared" si="47"/>
        <v>6.5285345316065104</v>
      </c>
      <c r="F364">
        <f t="shared" si="44"/>
        <v>2.2754163987365739E-2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2.2754163987365739E-2</v>
      </c>
      <c r="L364">
        <f t="shared" si="49"/>
        <v>6.5057803676191446</v>
      </c>
      <c r="M364">
        <f t="shared" si="50"/>
        <v>42.32517819169869</v>
      </c>
    </row>
    <row r="365" spans="1:13" x14ac:dyDescent="0.3">
      <c r="A365">
        <v>212.65000000000401</v>
      </c>
      <c r="B365" s="4">
        <v>2060</v>
      </c>
      <c r="C365">
        <f t="shared" si="45"/>
        <v>1984.6011194275698</v>
      </c>
      <c r="D365">
        <f t="shared" si="46"/>
        <v>1016.4114772374255</v>
      </c>
      <c r="E365">
        <f t="shared" si="47"/>
        <v>75.398880572430244</v>
      </c>
      <c r="F365">
        <f t="shared" si="44"/>
        <v>1.9576031027463192E-2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1.9576031027463192E-2</v>
      </c>
      <c r="L365">
        <f t="shared" si="49"/>
        <v>75.379304541402774</v>
      </c>
      <c r="M365">
        <f t="shared" si="50"/>
        <v>5682.0395531455451</v>
      </c>
    </row>
    <row r="366" spans="1:13" x14ac:dyDescent="0.3">
      <c r="A366">
        <v>212.700000000004</v>
      </c>
      <c r="B366" s="4">
        <v>1963</v>
      </c>
      <c r="C366">
        <f t="shared" si="45"/>
        <v>1984.7307733867456</v>
      </c>
      <c r="D366">
        <f t="shared" si="46"/>
        <v>1016.3614772374256</v>
      </c>
      <c r="E366">
        <f t="shared" si="47"/>
        <v>-21.730773386745568</v>
      </c>
      <c r="F366">
        <f t="shared" ref="F366:J416" si="51">F$5*EXP(-(($D366-F$6)^2)/(2*F$7^2))</f>
        <v>1.6817893596034559E-2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1.6817893596034559E-2</v>
      </c>
      <c r="L366">
        <f t="shared" si="49"/>
        <v>-21.747591280341602</v>
      </c>
      <c r="M366">
        <f t="shared" si="50"/>
        <v>472.95772649679009</v>
      </c>
    </row>
    <row r="367" spans="1:13" x14ac:dyDescent="0.3">
      <c r="A367">
        <v>212.75000000000401</v>
      </c>
      <c r="B367" s="4">
        <v>1951</v>
      </c>
      <c r="C367">
        <f t="shared" si="45"/>
        <v>1984.8604273459218</v>
      </c>
      <c r="D367">
        <f t="shared" si="46"/>
        <v>1016.3114772374254</v>
      </c>
      <c r="E367">
        <f t="shared" si="47"/>
        <v>-33.860427345921835</v>
      </c>
      <c r="F367">
        <f t="shared" si="51"/>
        <v>1.4427854400242588E-2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1.4427854400242588E-2</v>
      </c>
      <c r="L367">
        <f t="shared" si="49"/>
        <v>-33.874855200322081</v>
      </c>
      <c r="M367">
        <f t="shared" si="50"/>
        <v>1147.5058148427879</v>
      </c>
    </row>
    <row r="368" spans="1:13" x14ac:dyDescent="0.3">
      <c r="A368">
        <v>212.80000000000399</v>
      </c>
      <c r="B368" s="4">
        <v>1982</v>
      </c>
      <c r="C368">
        <f t="shared" si="45"/>
        <v>1984.9900813050979</v>
      </c>
      <c r="D368">
        <f t="shared" si="46"/>
        <v>1016.2614772374254</v>
      </c>
      <c r="E368">
        <f t="shared" si="47"/>
        <v>-2.9900813050978741</v>
      </c>
      <c r="F368">
        <f t="shared" si="51"/>
        <v>1.2359903961204925E-2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1.2359903961204925E-2</v>
      </c>
      <c r="L368">
        <f t="shared" si="49"/>
        <v>-3.0024412090590791</v>
      </c>
      <c r="M368">
        <f t="shared" si="50"/>
        <v>9.0146532138561444</v>
      </c>
    </row>
    <row r="369" spans="1:13" x14ac:dyDescent="0.3">
      <c r="A369">
        <v>212.850000000004</v>
      </c>
      <c r="B369" s="4">
        <v>2037</v>
      </c>
      <c r="C369">
        <f t="shared" si="45"/>
        <v>1985.1197352642739</v>
      </c>
      <c r="D369">
        <f t="shared" si="46"/>
        <v>1016.2114772374255</v>
      </c>
      <c r="E369">
        <f t="shared" si="47"/>
        <v>51.880264735726087</v>
      </c>
      <c r="F369">
        <f t="shared" si="51"/>
        <v>1.0573326329099294E-2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1.0573326329099294E-2</v>
      </c>
      <c r="L369">
        <f t="shared" si="49"/>
        <v>51.869691409396985</v>
      </c>
      <c r="M369">
        <f t="shared" si="50"/>
        <v>2690.4648869060716</v>
      </c>
    </row>
    <row r="370" spans="1:13" x14ac:dyDescent="0.3">
      <c r="A370">
        <v>212.90000000000401</v>
      </c>
      <c r="B370" s="4">
        <v>1925</v>
      </c>
      <c r="C370">
        <f t="shared" si="45"/>
        <v>1985.2493892234502</v>
      </c>
      <c r="D370">
        <f t="shared" si="46"/>
        <v>1016.1614772374255</v>
      </c>
      <c r="E370">
        <f t="shared" si="47"/>
        <v>-60.24938922345018</v>
      </c>
      <c r="F370">
        <f t="shared" si="51"/>
        <v>9.0321547739051003E-3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9.0321547739051003E-3</v>
      </c>
      <c r="L370">
        <f t="shared" si="49"/>
        <v>-60.258421378224085</v>
      </c>
      <c r="M370">
        <f t="shared" si="50"/>
        <v>3631.0773469956134</v>
      </c>
    </row>
    <row r="371" spans="1:13" x14ac:dyDescent="0.3">
      <c r="A371">
        <v>212.950000000004</v>
      </c>
      <c r="B371" s="4">
        <v>1942</v>
      </c>
      <c r="C371">
        <f t="shared" si="45"/>
        <v>1985.3790431826262</v>
      </c>
      <c r="D371">
        <f t="shared" si="46"/>
        <v>1016.1114772374256</v>
      </c>
      <c r="E371">
        <f t="shared" si="47"/>
        <v>-43.379043182626219</v>
      </c>
      <c r="F371">
        <f t="shared" si="51"/>
        <v>7.7046745842763069E-3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7.7046745842763069E-3</v>
      </c>
      <c r="L371">
        <f t="shared" si="49"/>
        <v>-43.386747857210494</v>
      </c>
      <c r="M371">
        <f t="shared" si="50"/>
        <v>1882.4098896251594</v>
      </c>
    </row>
    <row r="372" spans="1:13" x14ac:dyDescent="0.3">
      <c r="A372">
        <v>213.00000000000401</v>
      </c>
      <c r="B372" s="4">
        <v>2020</v>
      </c>
      <c r="C372">
        <f t="shared" si="45"/>
        <v>1985.5086971418023</v>
      </c>
      <c r="D372">
        <f t="shared" si="46"/>
        <v>1016.0614772374254</v>
      </c>
      <c r="E372">
        <f t="shared" si="47"/>
        <v>34.491302858197741</v>
      </c>
      <c r="F372">
        <f t="shared" si="51"/>
        <v>6.5629700866595983E-3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6.5629700866595983E-3</v>
      </c>
      <c r="L372">
        <f t="shared" si="49"/>
        <v>34.484739888111079</v>
      </c>
      <c r="M372">
        <f t="shared" si="50"/>
        <v>1189.1972851506794</v>
      </c>
    </row>
    <row r="373" spans="1:13" x14ac:dyDescent="0.3">
      <c r="A373">
        <v>213.05000000000399</v>
      </c>
      <c r="B373" s="4">
        <v>1948</v>
      </c>
      <c r="C373">
        <f t="shared" si="45"/>
        <v>1985.6383511009785</v>
      </c>
      <c r="D373">
        <f t="shared" si="46"/>
        <v>1016.0114772374254</v>
      </c>
      <c r="E373">
        <f t="shared" si="47"/>
        <v>-37.638351100978525</v>
      </c>
      <c r="F373">
        <f t="shared" si="51"/>
        <v>5.5825130094111445E-3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5.5825130094111445E-3</v>
      </c>
      <c r="L373">
        <f t="shared" si="49"/>
        <v>-37.643933613987933</v>
      </c>
      <c r="M373">
        <f t="shared" si="50"/>
        <v>1417.0657379343306</v>
      </c>
    </row>
    <row r="374" spans="1:13" x14ac:dyDescent="0.3">
      <c r="A374">
        <v>213.100000000004</v>
      </c>
      <c r="B374" s="4">
        <v>1963</v>
      </c>
      <c r="C374">
        <f t="shared" si="45"/>
        <v>1985.7680050601546</v>
      </c>
      <c r="D374">
        <f t="shared" si="46"/>
        <v>1015.9614772374255</v>
      </c>
      <c r="E374">
        <f t="shared" si="47"/>
        <v>-22.768005060154564</v>
      </c>
      <c r="F374">
        <f t="shared" si="51"/>
        <v>4.7417893575773E-3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4.7417893575773E-3</v>
      </c>
      <c r="L374">
        <f t="shared" si="49"/>
        <v>-22.772746849512142</v>
      </c>
      <c r="M374">
        <f t="shared" si="50"/>
        <v>518.59799907196521</v>
      </c>
    </row>
    <row r="375" spans="1:13" x14ac:dyDescent="0.3">
      <c r="A375">
        <v>213.15000000000401</v>
      </c>
      <c r="B375" s="4">
        <v>2011</v>
      </c>
      <c r="C375">
        <f t="shared" si="45"/>
        <v>1985.8976590193306</v>
      </c>
      <c r="D375">
        <f t="shared" si="46"/>
        <v>1015.9114772374255</v>
      </c>
      <c r="E375">
        <f t="shared" si="47"/>
        <v>25.102340980669396</v>
      </c>
      <c r="F375">
        <f t="shared" si="51"/>
        <v>4.0219620288827326E-3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4.0219620288827326E-3</v>
      </c>
      <c r="L375">
        <f t="shared" si="49"/>
        <v>25.098319018640513</v>
      </c>
      <c r="M375">
        <f t="shared" si="50"/>
        <v>629.9256175614521</v>
      </c>
    </row>
    <row r="376" spans="1:13" x14ac:dyDescent="0.3">
      <c r="A376">
        <v>213.200000000004</v>
      </c>
      <c r="B376" s="4">
        <v>1998</v>
      </c>
      <c r="C376">
        <f t="shared" si="45"/>
        <v>1986.0273129785069</v>
      </c>
      <c r="D376">
        <f t="shared" si="46"/>
        <v>1015.8614772374256</v>
      </c>
      <c r="E376">
        <f t="shared" si="47"/>
        <v>11.97268702149313</v>
      </c>
      <c r="F376">
        <f t="shared" si="51"/>
        <v>3.4065664854251352E-3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3.4065664854251352E-3</v>
      </c>
      <c r="L376">
        <f t="shared" si="49"/>
        <v>11.969280455007704</v>
      </c>
      <c r="M376">
        <f t="shared" si="50"/>
        <v>143.26367461062944</v>
      </c>
    </row>
    <row r="377" spans="1:13" x14ac:dyDescent="0.3">
      <c r="A377">
        <v>213.25000000000401</v>
      </c>
      <c r="B377" s="4">
        <v>2032</v>
      </c>
      <c r="C377">
        <f t="shared" si="45"/>
        <v>1986.1569669376829</v>
      </c>
      <c r="D377">
        <f t="shared" si="46"/>
        <v>1015.8114772374254</v>
      </c>
      <c r="E377">
        <f t="shared" si="47"/>
        <v>45.84303306231709</v>
      </c>
      <c r="F377">
        <f t="shared" si="51"/>
        <v>2.8812368953819562E-3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2.8812368953819562E-3</v>
      </c>
      <c r="L377">
        <f t="shared" si="49"/>
        <v>45.840151825421707</v>
      </c>
      <c r="M377">
        <f t="shared" si="50"/>
        <v>2101.3195193777128</v>
      </c>
    </row>
    <row r="378" spans="1:13" x14ac:dyDescent="0.3">
      <c r="A378">
        <v>213.30000000000399</v>
      </c>
      <c r="B378" s="4">
        <v>1989</v>
      </c>
      <c r="C378">
        <f t="shared" si="45"/>
        <v>1986.2866208968589</v>
      </c>
      <c r="D378">
        <f t="shared" si="46"/>
        <v>1015.7614772374254</v>
      </c>
      <c r="E378">
        <f t="shared" si="47"/>
        <v>2.713379103141051</v>
      </c>
      <c r="F378">
        <f t="shared" si="51"/>
        <v>2.4334602707611367E-3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2.4334602707611367E-3</v>
      </c>
      <c r="L378">
        <f t="shared" si="49"/>
        <v>2.7109456428702901</v>
      </c>
      <c r="M378">
        <f t="shared" si="50"/>
        <v>7.3492262785974098</v>
      </c>
    </row>
    <row r="379" spans="1:13" x14ac:dyDescent="0.3">
      <c r="A379">
        <v>213.350000000004</v>
      </c>
      <c r="B379" s="4">
        <v>1968</v>
      </c>
      <c r="C379">
        <f t="shared" si="45"/>
        <v>1986.4162748560352</v>
      </c>
      <c r="D379">
        <f t="shared" si="46"/>
        <v>1015.7114772374255</v>
      </c>
      <c r="E379">
        <f t="shared" si="47"/>
        <v>-18.416274856035216</v>
      </c>
      <c r="F379">
        <f t="shared" si="51"/>
        <v>2.0523562478524165E-3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2.0523562478524165E-3</v>
      </c>
      <c r="L379">
        <f t="shared" si="49"/>
        <v>-18.418327212283067</v>
      </c>
      <c r="M379">
        <f t="shared" si="50"/>
        <v>339.23477729872695</v>
      </c>
    </row>
    <row r="380" spans="1:13" x14ac:dyDescent="0.3">
      <c r="A380">
        <v>213.40000000000401</v>
      </c>
      <c r="B380" s="4">
        <v>1945</v>
      </c>
      <c r="C380">
        <f t="shared" si="45"/>
        <v>1986.5459288152113</v>
      </c>
      <c r="D380">
        <f t="shared" si="46"/>
        <v>1015.6614772374255</v>
      </c>
      <c r="E380">
        <f t="shared" si="47"/>
        <v>-41.545928815211255</v>
      </c>
      <c r="F380">
        <f t="shared" si="51"/>
        <v>1.7284802839262871E-3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1.7284802839262871E-3</v>
      </c>
      <c r="L380">
        <f t="shared" si="49"/>
        <v>-41.547657295495178</v>
      </c>
      <c r="M380">
        <f t="shared" si="50"/>
        <v>1726.2078267439138</v>
      </c>
    </row>
    <row r="381" spans="1:13" x14ac:dyDescent="0.3">
      <c r="A381">
        <v>213.450000000004</v>
      </c>
      <c r="B381" s="4">
        <v>1974</v>
      </c>
      <c r="C381">
        <f t="shared" si="45"/>
        <v>1986.6755827743873</v>
      </c>
      <c r="D381">
        <f t="shared" si="46"/>
        <v>1015.6114772374256</v>
      </c>
      <c r="E381">
        <f t="shared" si="47"/>
        <v>-12.675582774387294</v>
      </c>
      <c r="F381">
        <f t="shared" si="51"/>
        <v>1.4536481741613367E-3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1.4536481741613367E-3</v>
      </c>
      <c r="L381">
        <f t="shared" si="49"/>
        <v>-12.677036422561455</v>
      </c>
      <c r="M381">
        <f t="shared" si="50"/>
        <v>160.70725245894974</v>
      </c>
    </row>
    <row r="382" spans="1:13" x14ac:dyDescent="0.3">
      <c r="A382">
        <v>213.50000000000401</v>
      </c>
      <c r="B382" s="4">
        <v>1978</v>
      </c>
      <c r="C382">
        <f t="shared" si="45"/>
        <v>1986.8052367335636</v>
      </c>
      <c r="D382">
        <f t="shared" si="46"/>
        <v>1015.5614772374254</v>
      </c>
      <c r="E382">
        <f t="shared" si="47"/>
        <v>-8.8052367335635608</v>
      </c>
      <c r="F382">
        <f t="shared" si="51"/>
        <v>1.2207799249522539E-3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1.2207799249522539E-3</v>
      </c>
      <c r="L382">
        <f t="shared" si="49"/>
        <v>-8.8064575134885139</v>
      </c>
      <c r="M382">
        <f t="shared" si="50"/>
        <v>77.553693936878304</v>
      </c>
    </row>
    <row r="383" spans="1:13" x14ac:dyDescent="0.3">
      <c r="A383">
        <v>213.55000000000399</v>
      </c>
      <c r="B383" s="4">
        <v>2025</v>
      </c>
      <c r="C383">
        <f t="shared" si="45"/>
        <v>1986.9348906927394</v>
      </c>
      <c r="D383">
        <f t="shared" si="46"/>
        <v>1015.5114772374254</v>
      </c>
      <c r="E383">
        <f t="shared" si="47"/>
        <v>38.065109307260627</v>
      </c>
      <c r="F383">
        <f t="shared" si="51"/>
        <v>1.0237611516645802E-3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1.0237611516645802E-3</v>
      </c>
      <c r="L383">
        <f t="shared" si="49"/>
        <v>38.064085546108963</v>
      </c>
      <c r="M383">
        <f t="shared" si="50"/>
        <v>1448.8746084615013</v>
      </c>
    </row>
    <row r="384" spans="1:13" x14ac:dyDescent="0.3">
      <c r="A384">
        <v>213.600000000004</v>
      </c>
      <c r="B384" s="4">
        <v>2054</v>
      </c>
      <c r="C384">
        <f t="shared" si="45"/>
        <v>1987.0645446519156</v>
      </c>
      <c r="D384">
        <f t="shared" si="46"/>
        <v>1015.4614772374255</v>
      </c>
      <c r="E384">
        <f t="shared" si="47"/>
        <v>66.935455348084361</v>
      </c>
      <c r="F384">
        <f t="shared" si="51"/>
        <v>8.5732029909551058E-4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8.5732029909551058E-4</v>
      </c>
      <c r="L384">
        <f t="shared" si="49"/>
        <v>66.93459802778527</v>
      </c>
      <c r="M384">
        <f t="shared" si="50"/>
        <v>4480.2404131411959</v>
      </c>
    </row>
    <row r="385" spans="1:13" x14ac:dyDescent="0.3">
      <c r="A385">
        <v>213.65000000000401</v>
      </c>
      <c r="B385" s="4">
        <v>2038</v>
      </c>
      <c r="C385">
        <f t="shared" si="45"/>
        <v>1987.1941986110919</v>
      </c>
      <c r="D385">
        <f t="shared" si="46"/>
        <v>1015.4114772374255</v>
      </c>
      <c r="E385">
        <f t="shared" si="47"/>
        <v>50.805801388908094</v>
      </c>
      <c r="F385">
        <f t="shared" si="51"/>
        <v>7.1692011018177149E-4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7.1692011018177149E-4</v>
      </c>
      <c r="L385">
        <f t="shared" si="49"/>
        <v>50.805084468797915</v>
      </c>
      <c r="M385">
        <f t="shared" si="50"/>
        <v>2581.1566078816913</v>
      </c>
    </row>
    <row r="386" spans="1:13" x14ac:dyDescent="0.3">
      <c r="A386">
        <v>213.700000000004</v>
      </c>
      <c r="B386" s="4">
        <v>2032</v>
      </c>
      <c r="C386">
        <f t="shared" si="45"/>
        <v>1987.3238525702677</v>
      </c>
      <c r="D386">
        <f t="shared" si="46"/>
        <v>1015.3614772374256</v>
      </c>
      <c r="E386">
        <f t="shared" si="47"/>
        <v>44.676147429732282</v>
      </c>
      <c r="F386">
        <f t="shared" si="51"/>
        <v>5.9866189171999559E-4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5.9866189171999559E-4</v>
      </c>
      <c r="L386">
        <f t="shared" si="49"/>
        <v>44.67554876784056</v>
      </c>
      <c r="M386">
        <f t="shared" si="50"/>
        <v>1995.9046577077002</v>
      </c>
    </row>
    <row r="387" spans="1:13" x14ac:dyDescent="0.3">
      <c r="A387">
        <v>213.75000000000401</v>
      </c>
      <c r="B387" s="4">
        <v>1940</v>
      </c>
      <c r="C387">
        <f t="shared" si="45"/>
        <v>1987.453506529444</v>
      </c>
      <c r="D387">
        <f t="shared" si="46"/>
        <v>1015.3114772374254</v>
      </c>
      <c r="E387">
        <f t="shared" si="47"/>
        <v>-47.453506529443985</v>
      </c>
      <c r="F387">
        <f t="shared" si="51"/>
        <v>4.9920124436362765E-4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4.9920124436362765E-4</v>
      </c>
      <c r="L387">
        <f t="shared" si="49"/>
        <v>-47.454005730688351</v>
      </c>
      <c r="M387">
        <f t="shared" si="50"/>
        <v>2251.8826598882029</v>
      </c>
    </row>
    <row r="388" spans="1:13" x14ac:dyDescent="0.3">
      <c r="A388">
        <v>213.80000000000399</v>
      </c>
      <c r="B388" s="4">
        <v>1973</v>
      </c>
      <c r="C388">
        <f t="shared" si="45"/>
        <v>1987.58316048862</v>
      </c>
      <c r="D388">
        <f t="shared" si="46"/>
        <v>1015.2614772374254</v>
      </c>
      <c r="E388">
        <f t="shared" si="47"/>
        <v>-14.583160488620024</v>
      </c>
      <c r="F388">
        <f t="shared" si="51"/>
        <v>4.1567403723513343E-4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4.1567403723513343E-4</v>
      </c>
      <c r="L388">
        <f t="shared" si="49"/>
        <v>-14.583576162657259</v>
      </c>
      <c r="M388">
        <f t="shared" si="50"/>
        <v>212.68069369202502</v>
      </c>
    </row>
    <row r="389" spans="1:13" x14ac:dyDescent="0.3">
      <c r="A389">
        <v>213.850000000004</v>
      </c>
      <c r="B389" s="4">
        <v>2013</v>
      </c>
      <c r="C389">
        <f t="shared" si="45"/>
        <v>1987.7128144477961</v>
      </c>
      <c r="D389">
        <f t="shared" si="46"/>
        <v>1015.2114772374255</v>
      </c>
      <c r="E389">
        <f t="shared" si="47"/>
        <v>25.287185552203937</v>
      </c>
      <c r="F389">
        <f t="shared" si="51"/>
        <v>3.4563151472621196E-4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3.4563151472621196E-4</v>
      </c>
      <c r="L389">
        <f t="shared" si="49"/>
        <v>25.286839920689211</v>
      </c>
      <c r="M389">
        <f t="shared" si="50"/>
        <v>639.42427317456156</v>
      </c>
    </row>
    <row r="390" spans="1:13" x14ac:dyDescent="0.3">
      <c r="A390">
        <v>213.90000000000401</v>
      </c>
      <c r="B390" s="4">
        <v>1927</v>
      </c>
      <c r="C390">
        <f t="shared" si="45"/>
        <v>1987.8424684069723</v>
      </c>
      <c r="D390">
        <f t="shared" si="46"/>
        <v>1015.1614772374255</v>
      </c>
      <c r="E390">
        <f t="shared" si="47"/>
        <v>-60.84246840697233</v>
      </c>
      <c r="F390">
        <f t="shared" si="51"/>
        <v>2.8698352418473055E-4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2.8698352418473055E-4</v>
      </c>
      <c r="L390">
        <f t="shared" si="49"/>
        <v>-60.842755390496514</v>
      </c>
      <c r="M390">
        <f t="shared" si="50"/>
        <v>3701.8408835077926</v>
      </c>
    </row>
    <row r="391" spans="1:13" x14ac:dyDescent="0.3">
      <c r="A391">
        <v>213.950000000004</v>
      </c>
      <c r="B391" s="4">
        <v>1912</v>
      </c>
      <c r="C391">
        <f t="shared" ref="C391:C454" si="52">$P$12*A391+$Q$12</f>
        <v>1987.9721223661484</v>
      </c>
      <c r="D391">
        <f t="shared" ref="D391:D454" si="53">$E$2-A391-$N$5</f>
        <v>1015.1114772374256</v>
      </c>
      <c r="E391">
        <f t="shared" ref="E391:E454" si="54">B391-C391</f>
        <v>-75.972122366148369</v>
      </c>
      <c r="F391">
        <f t="shared" si="51"/>
        <v>2.3794894798472388E-4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2.3794894798472388E-4</v>
      </c>
      <c r="L391">
        <f t="shared" ref="L391:L454" si="56">E391-K391</f>
        <v>-75.972360315096353</v>
      </c>
      <c r="M391">
        <f t="shared" ref="M391:M454" si="57">(L391)^2</f>
        <v>5771.7995318468274</v>
      </c>
    </row>
    <row r="392" spans="1:13" x14ac:dyDescent="0.3">
      <c r="A392">
        <v>214.00000000000401</v>
      </c>
      <c r="B392" s="4">
        <v>2010</v>
      </c>
      <c r="C392">
        <f t="shared" si="52"/>
        <v>1988.1017763253244</v>
      </c>
      <c r="D392">
        <f t="shared" si="53"/>
        <v>1015.0614772374254</v>
      </c>
      <c r="E392">
        <f t="shared" si="54"/>
        <v>21.898223674675592</v>
      </c>
      <c r="F392">
        <f t="shared" si="51"/>
        <v>1.970125119454413E-4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1.970125119454413E-4</v>
      </c>
      <c r="L392">
        <f t="shared" si="56"/>
        <v>21.898026662163645</v>
      </c>
      <c r="M392">
        <f t="shared" si="57"/>
        <v>479.52357169682983</v>
      </c>
    </row>
    <row r="393" spans="1:13" x14ac:dyDescent="0.3">
      <c r="A393">
        <v>214.05000000000399</v>
      </c>
      <c r="B393" s="4">
        <v>1977</v>
      </c>
      <c r="C393">
        <f t="shared" si="52"/>
        <v>1988.2314302845007</v>
      </c>
      <c r="D393">
        <f t="shared" si="53"/>
        <v>1015.0114772374254</v>
      </c>
      <c r="E393">
        <f t="shared" si="54"/>
        <v>-11.231430284500675</v>
      </c>
      <c r="F393">
        <f t="shared" si="51"/>
        <v>1.6288722420489967E-4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1.6288722420489967E-4</v>
      </c>
      <c r="L393">
        <f t="shared" si="56"/>
        <v>-11.23159317172488</v>
      </c>
      <c r="M393">
        <f t="shared" si="57"/>
        <v>126.14868517513695</v>
      </c>
    </row>
    <row r="394" spans="1:13" x14ac:dyDescent="0.3">
      <c r="A394">
        <v>214.100000000004</v>
      </c>
      <c r="B394" s="4">
        <v>2046</v>
      </c>
      <c r="C394">
        <f t="shared" si="52"/>
        <v>1988.3610842436767</v>
      </c>
      <c r="D394">
        <f t="shared" si="53"/>
        <v>1014.9614772374255</v>
      </c>
      <c r="E394">
        <f t="shared" si="54"/>
        <v>57.638915756323286</v>
      </c>
      <c r="F394">
        <f t="shared" si="51"/>
        <v>1.344817745843594E-4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1.344817745843594E-4</v>
      </c>
      <c r="L394">
        <f t="shared" si="56"/>
        <v>57.638781274548698</v>
      </c>
      <c r="M394">
        <f t="shared" si="57"/>
        <v>3322.2291068152658</v>
      </c>
    </row>
    <row r="395" spans="1:13" x14ac:dyDescent="0.3">
      <c r="A395">
        <v>214.15000000000401</v>
      </c>
      <c r="B395" s="4">
        <v>2052</v>
      </c>
      <c r="C395">
        <f t="shared" si="52"/>
        <v>1988.4907382028528</v>
      </c>
      <c r="D395">
        <f t="shared" si="53"/>
        <v>1014.9114772374255</v>
      </c>
      <c r="E395">
        <f t="shared" si="54"/>
        <v>63.509261797147246</v>
      </c>
      <c r="F395">
        <f t="shared" si="51"/>
        <v>1.1087229438576521E-4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1.1087229438576521E-4</v>
      </c>
      <c r="L395">
        <f t="shared" si="56"/>
        <v>63.509150924852861</v>
      </c>
      <c r="M395">
        <f t="shared" si="57"/>
        <v>4033.4122511957389</v>
      </c>
    </row>
    <row r="396" spans="1:13" x14ac:dyDescent="0.3">
      <c r="A396">
        <v>214.200000000004</v>
      </c>
      <c r="B396" s="4">
        <v>2032</v>
      </c>
      <c r="C396">
        <f t="shared" si="52"/>
        <v>1988.620392162029</v>
      </c>
      <c r="D396">
        <f t="shared" si="53"/>
        <v>1014.8614772374256</v>
      </c>
      <c r="E396">
        <f t="shared" si="54"/>
        <v>43.37960783797098</v>
      </c>
      <c r="F396">
        <f t="shared" si="51"/>
        <v>9.1277940642861034E-5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9.1277940642861034E-5</v>
      </c>
      <c r="L396">
        <f t="shared" si="56"/>
        <v>43.379516560030339</v>
      </c>
      <c r="M396">
        <f t="shared" si="57"/>
        <v>1881.7824569819463</v>
      </c>
    </row>
    <row r="397" spans="1:13" x14ac:dyDescent="0.3">
      <c r="A397">
        <v>214.25000000000401</v>
      </c>
      <c r="B397" s="4">
        <v>2019</v>
      </c>
      <c r="C397">
        <f t="shared" si="52"/>
        <v>1988.7500461212051</v>
      </c>
      <c r="D397">
        <f t="shared" si="53"/>
        <v>1014.8114772374254</v>
      </c>
      <c r="E397">
        <f t="shared" si="54"/>
        <v>30.24995387879494</v>
      </c>
      <c r="F397">
        <f t="shared" si="51"/>
        <v>7.5039827379944746E-5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7.5039827379944746E-5</v>
      </c>
      <c r="L397">
        <f t="shared" si="56"/>
        <v>30.249878838967561</v>
      </c>
      <c r="M397">
        <f t="shared" si="57"/>
        <v>915.05516977221748</v>
      </c>
    </row>
    <row r="398" spans="1:13" x14ac:dyDescent="0.3">
      <c r="A398">
        <v>214.30000000000399</v>
      </c>
      <c r="B398" s="4">
        <v>1978</v>
      </c>
      <c r="C398">
        <f t="shared" si="52"/>
        <v>1988.8797000803811</v>
      </c>
      <c r="D398">
        <f t="shared" si="53"/>
        <v>1014.7614772374254</v>
      </c>
      <c r="E398">
        <f t="shared" si="54"/>
        <v>-10.879700080381099</v>
      </c>
      <c r="F398">
        <f t="shared" si="51"/>
        <v>6.1602879689773036E-5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6.1602879689773036E-5</v>
      </c>
      <c r="L398">
        <f t="shared" si="56"/>
        <v>-10.879761683260789</v>
      </c>
      <c r="M398">
        <f t="shared" si="57"/>
        <v>118.36921428454963</v>
      </c>
    </row>
    <row r="399" spans="1:13" x14ac:dyDescent="0.3">
      <c r="A399">
        <v>214.350000000004</v>
      </c>
      <c r="B399" s="4">
        <v>2064</v>
      </c>
      <c r="C399">
        <f t="shared" si="52"/>
        <v>1989.0093540395574</v>
      </c>
      <c r="D399">
        <f t="shared" si="53"/>
        <v>1014.7114772374255</v>
      </c>
      <c r="E399">
        <f t="shared" si="54"/>
        <v>74.990645960442635</v>
      </c>
      <c r="F399">
        <f t="shared" si="51"/>
        <v>5.0500234731860964E-5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5.0500234731860964E-5</v>
      </c>
      <c r="L399">
        <f t="shared" si="56"/>
        <v>74.990595460207899</v>
      </c>
      <c r="M399">
        <f t="shared" si="57"/>
        <v>5623.5894074765538</v>
      </c>
    </row>
    <row r="400" spans="1:13" x14ac:dyDescent="0.3">
      <c r="A400">
        <v>214.40000000000401</v>
      </c>
      <c r="B400" s="4">
        <v>1891</v>
      </c>
      <c r="C400">
        <f t="shared" si="52"/>
        <v>1989.1390079987334</v>
      </c>
      <c r="D400">
        <f t="shared" si="53"/>
        <v>1014.6614772374255</v>
      </c>
      <c r="E400">
        <f t="shared" si="54"/>
        <v>-98.139007998733405</v>
      </c>
      <c r="F400">
        <f t="shared" si="51"/>
        <v>4.1339857392712084E-5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4.1339857392712084E-5</v>
      </c>
      <c r="L400">
        <f t="shared" si="56"/>
        <v>-98.139049338590794</v>
      </c>
      <c r="M400">
        <f t="shared" si="57"/>
        <v>9631.2730050823575</v>
      </c>
    </row>
    <row r="401" spans="1:13" x14ac:dyDescent="0.3">
      <c r="A401">
        <v>214.450000000004</v>
      </c>
      <c r="B401" s="4">
        <v>2002</v>
      </c>
      <c r="C401">
        <f t="shared" si="52"/>
        <v>1989.2686619579094</v>
      </c>
      <c r="D401">
        <f t="shared" si="53"/>
        <v>1014.6114772374256</v>
      </c>
      <c r="E401">
        <f t="shared" si="54"/>
        <v>12.731338042090556</v>
      </c>
      <c r="F401">
        <f t="shared" si="51"/>
        <v>3.3793077650088833E-5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3.3793077650088833E-5</v>
      </c>
      <c r="L401">
        <f t="shared" si="56"/>
        <v>12.731304249012906</v>
      </c>
      <c r="M401">
        <f t="shared" si="57"/>
        <v>162.08610788093407</v>
      </c>
    </row>
    <row r="402" spans="1:13" x14ac:dyDescent="0.3">
      <c r="A402">
        <v>214.50000000000401</v>
      </c>
      <c r="B402" s="4">
        <v>2065</v>
      </c>
      <c r="C402">
        <f t="shared" si="52"/>
        <v>1989.3983159170857</v>
      </c>
      <c r="D402">
        <f t="shared" si="53"/>
        <v>1014.5614772374254</v>
      </c>
      <c r="E402">
        <f t="shared" si="54"/>
        <v>75.601684082914289</v>
      </c>
      <c r="F402">
        <f t="shared" si="51"/>
        <v>2.7584791971374896E-5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2.7584791971374896E-5</v>
      </c>
      <c r="L402">
        <f t="shared" si="56"/>
        <v>75.601656498122324</v>
      </c>
      <c r="M402">
        <f t="shared" si="57"/>
        <v>5715.6104652600816</v>
      </c>
    </row>
    <row r="403" spans="1:13" x14ac:dyDescent="0.3">
      <c r="A403">
        <v>214.55000000000399</v>
      </c>
      <c r="B403" s="4">
        <v>2047</v>
      </c>
      <c r="C403">
        <f t="shared" si="52"/>
        <v>1989.5279698762617</v>
      </c>
      <c r="D403">
        <f t="shared" si="53"/>
        <v>1014.5114772374254</v>
      </c>
      <c r="E403">
        <f t="shared" si="54"/>
        <v>57.47203012373825</v>
      </c>
      <c r="F403">
        <f t="shared" si="51"/>
        <v>2.2485102657877698E-5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2.2485102657877698E-5</v>
      </c>
      <c r="L403">
        <f t="shared" si="56"/>
        <v>57.472007638635596</v>
      </c>
      <c r="M403">
        <f t="shared" si="57"/>
        <v>3303.0316620153881</v>
      </c>
    </row>
    <row r="404" spans="1:13" x14ac:dyDescent="0.3">
      <c r="A404">
        <v>214.600000000005</v>
      </c>
      <c r="B404" s="4">
        <v>1938</v>
      </c>
      <c r="C404">
        <f t="shared" si="52"/>
        <v>1989.6576238354405</v>
      </c>
      <c r="D404">
        <f t="shared" si="53"/>
        <v>1014.4614772374246</v>
      </c>
      <c r="E404">
        <f t="shared" si="54"/>
        <v>-51.657623835440518</v>
      </c>
      <c r="F404">
        <f t="shared" si="51"/>
        <v>1.8302197228249458E-5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1.8302197228249458E-5</v>
      </c>
      <c r="L404">
        <f t="shared" si="56"/>
        <v>-51.657642137637744</v>
      </c>
      <c r="M404">
        <f t="shared" si="57"/>
        <v>2668.5119912202467</v>
      </c>
    </row>
    <row r="405" spans="1:13" x14ac:dyDescent="0.3">
      <c r="A405">
        <v>214.65000000000401</v>
      </c>
      <c r="B405" s="4">
        <v>2036</v>
      </c>
      <c r="C405">
        <f t="shared" si="52"/>
        <v>1989.7872777946141</v>
      </c>
      <c r="D405">
        <f t="shared" si="53"/>
        <v>1014.4114772374255</v>
      </c>
      <c r="E405">
        <f t="shared" si="54"/>
        <v>46.212722205385944</v>
      </c>
      <c r="F405">
        <f t="shared" si="51"/>
        <v>1.487629500983122E-5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1.487629500983122E-5</v>
      </c>
      <c r="L405">
        <f t="shared" si="56"/>
        <v>46.212707329090932</v>
      </c>
      <c r="M405">
        <f t="shared" si="57"/>
        <v>2135.6143186842146</v>
      </c>
    </row>
    <row r="406" spans="1:13" x14ac:dyDescent="0.3">
      <c r="A406">
        <v>214.70000000000499</v>
      </c>
      <c r="B406" s="4">
        <v>2064</v>
      </c>
      <c r="C406">
        <f t="shared" si="52"/>
        <v>1989.9169317537926</v>
      </c>
      <c r="D406">
        <f t="shared" si="53"/>
        <v>1014.3614772374244</v>
      </c>
      <c r="E406">
        <f t="shared" si="54"/>
        <v>74.083068246207404</v>
      </c>
      <c r="F406">
        <f t="shared" si="51"/>
        <v>1.2074510349136842E-5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1.2074510349136842E-5</v>
      </c>
      <c r="L406">
        <f t="shared" si="56"/>
        <v>74.083056171697052</v>
      </c>
      <c r="M406">
        <f t="shared" si="57"/>
        <v>5488.2992117388203</v>
      </c>
    </row>
    <row r="407" spans="1:13" x14ac:dyDescent="0.3">
      <c r="A407">
        <v>214.75000000000401</v>
      </c>
      <c r="B407" s="4">
        <v>1988</v>
      </c>
      <c r="C407">
        <f t="shared" si="52"/>
        <v>1990.0465857129661</v>
      </c>
      <c r="D407">
        <f t="shared" si="53"/>
        <v>1014.3114772374254</v>
      </c>
      <c r="E407">
        <f t="shared" si="54"/>
        <v>-2.0465857129661345</v>
      </c>
      <c r="F407">
        <f t="shared" si="51"/>
        <v>9.7865015383876087E-6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9.7865015383876087E-6</v>
      </c>
      <c r="L407">
        <f t="shared" si="56"/>
        <v>-2.0465954994676729</v>
      </c>
      <c r="M407">
        <f t="shared" si="57"/>
        <v>4.1885531384413337</v>
      </c>
    </row>
    <row r="408" spans="1:13" x14ac:dyDescent="0.3">
      <c r="A408">
        <v>214.80000000000501</v>
      </c>
      <c r="B408" s="4">
        <v>1914</v>
      </c>
      <c r="C408">
        <f t="shared" si="52"/>
        <v>1990.1762396721449</v>
      </c>
      <c r="D408">
        <f t="shared" si="53"/>
        <v>1014.2614772374245</v>
      </c>
      <c r="E408">
        <f t="shared" si="54"/>
        <v>-76.176239672144902</v>
      </c>
      <c r="F408">
        <f t="shared" si="51"/>
        <v>7.9207919127822188E-6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7.9207919127822188E-6</v>
      </c>
      <c r="L408">
        <f t="shared" si="56"/>
        <v>-76.176247592936818</v>
      </c>
      <c r="M408">
        <f t="shared" si="57"/>
        <v>5802.8206973404122</v>
      </c>
    </row>
    <row r="409" spans="1:13" x14ac:dyDescent="0.3">
      <c r="A409">
        <v>214.850000000005</v>
      </c>
      <c r="B409" s="4">
        <v>2005</v>
      </c>
      <c r="C409">
        <f t="shared" si="52"/>
        <v>1990.3058936313209</v>
      </c>
      <c r="D409">
        <f t="shared" si="53"/>
        <v>1014.2114772374246</v>
      </c>
      <c r="E409">
        <f t="shared" si="54"/>
        <v>14.694106368679059</v>
      </c>
      <c r="F409">
        <f t="shared" si="51"/>
        <v>6.4016648600040819E-6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6.4016648600040819E-6</v>
      </c>
      <c r="L409">
        <f t="shared" si="56"/>
        <v>14.694099967014198</v>
      </c>
      <c r="M409">
        <f t="shared" si="57"/>
        <v>215.91657384060665</v>
      </c>
    </row>
    <row r="410" spans="1:13" x14ac:dyDescent="0.3">
      <c r="A410">
        <v>214.90000000000401</v>
      </c>
      <c r="B410" s="4">
        <v>2052</v>
      </c>
      <c r="C410">
        <f t="shared" si="52"/>
        <v>1990.4355475904945</v>
      </c>
      <c r="D410">
        <f t="shared" si="53"/>
        <v>1014.1614772374255</v>
      </c>
      <c r="E410">
        <f t="shared" si="54"/>
        <v>61.56445240950552</v>
      </c>
      <c r="F410">
        <f t="shared" si="51"/>
        <v>5.1665478873396341E-6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5.1665478873396341E-6</v>
      </c>
      <c r="L410">
        <f t="shared" si="56"/>
        <v>61.564447242957634</v>
      </c>
      <c r="M410">
        <f t="shared" si="57"/>
        <v>3790.1811643309138</v>
      </c>
    </row>
    <row r="411" spans="1:13" x14ac:dyDescent="0.3">
      <c r="A411">
        <v>214.95000000000499</v>
      </c>
      <c r="B411" s="4">
        <v>1926</v>
      </c>
      <c r="C411">
        <f t="shared" si="52"/>
        <v>1990.565201549673</v>
      </c>
      <c r="D411">
        <f t="shared" si="53"/>
        <v>1014.1114772374244</v>
      </c>
      <c r="E411">
        <f t="shared" si="54"/>
        <v>-64.56520154967302</v>
      </c>
      <c r="F411">
        <f t="shared" si="51"/>
        <v>4.1638126352517984E-6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4.1638126352517984E-6</v>
      </c>
      <c r="L411">
        <f t="shared" si="56"/>
        <v>-64.565205713485653</v>
      </c>
      <c r="M411">
        <f t="shared" si="57"/>
        <v>4168.66578882472</v>
      </c>
    </row>
    <row r="412" spans="1:13" x14ac:dyDescent="0.3">
      <c r="A412">
        <v>215.00000000000401</v>
      </c>
      <c r="B412" s="4">
        <v>1985</v>
      </c>
      <c r="C412">
        <f t="shared" si="52"/>
        <v>1990.6948555088468</v>
      </c>
      <c r="D412">
        <f t="shared" si="53"/>
        <v>1014.0614772374254</v>
      </c>
      <c r="E412">
        <f t="shared" si="54"/>
        <v>-5.6948555088467856</v>
      </c>
      <c r="F412">
        <f t="shared" si="51"/>
        <v>3.3509279745378651E-6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3.3509279745378651E-6</v>
      </c>
      <c r="L412">
        <f t="shared" si="56"/>
        <v>-5.6948588597747598</v>
      </c>
      <c r="M412">
        <f t="shared" si="57"/>
        <v>32.431417432755076</v>
      </c>
    </row>
    <row r="413" spans="1:13" x14ac:dyDescent="0.3">
      <c r="A413">
        <v>215.05000000000501</v>
      </c>
      <c r="B413" s="4">
        <v>1953</v>
      </c>
      <c r="C413">
        <f t="shared" si="52"/>
        <v>1990.8245094680256</v>
      </c>
      <c r="D413">
        <f t="shared" si="53"/>
        <v>1014.0114772374245</v>
      </c>
      <c r="E413">
        <f t="shared" si="54"/>
        <v>-37.824509468025553</v>
      </c>
      <c r="F413">
        <f t="shared" si="51"/>
        <v>2.6929122521704061E-6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2.6929122521704061E-6</v>
      </c>
      <c r="L413">
        <f t="shared" si="56"/>
        <v>-37.824512160937807</v>
      </c>
      <c r="M413">
        <f t="shared" si="57"/>
        <v>1430.693720212932</v>
      </c>
    </row>
    <row r="414" spans="1:13" x14ac:dyDescent="0.3">
      <c r="A414">
        <v>215.100000000005</v>
      </c>
      <c r="B414" s="4">
        <v>1995</v>
      </c>
      <c r="C414">
        <f t="shared" si="52"/>
        <v>1990.9541634272014</v>
      </c>
      <c r="D414">
        <f t="shared" si="53"/>
        <v>1013.9614772374246</v>
      </c>
      <c r="E414">
        <f t="shared" si="54"/>
        <v>4.0458365727986347</v>
      </c>
      <c r="F414">
        <f t="shared" si="51"/>
        <v>2.1610385101460521E-6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2.1610385101460521E-6</v>
      </c>
      <c r="L414">
        <f t="shared" si="56"/>
        <v>4.0458344117601248</v>
      </c>
      <c r="M414">
        <f t="shared" si="57"/>
        <v>16.368776087382397</v>
      </c>
    </row>
    <row r="415" spans="1:13" x14ac:dyDescent="0.3">
      <c r="A415">
        <v>215.15000000000501</v>
      </c>
      <c r="B415" s="4">
        <v>1987</v>
      </c>
      <c r="C415">
        <f t="shared" si="52"/>
        <v>1991.0838173863776</v>
      </c>
      <c r="D415">
        <f t="shared" si="53"/>
        <v>1013.9114772374244</v>
      </c>
      <c r="E415">
        <f t="shared" si="54"/>
        <v>-4.0838173863776319</v>
      </c>
      <c r="F415">
        <f t="shared" si="51"/>
        <v>1.7317532239310323E-6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1.7317532239310323E-6</v>
      </c>
      <c r="L415">
        <f t="shared" si="56"/>
        <v>-4.0838191181308554</v>
      </c>
      <c r="M415">
        <f t="shared" si="57"/>
        <v>16.677578589611077</v>
      </c>
    </row>
    <row r="416" spans="1:13" x14ac:dyDescent="0.3">
      <c r="A416">
        <v>215.20000000000499</v>
      </c>
      <c r="B416" s="4">
        <v>1987</v>
      </c>
      <c r="C416">
        <f t="shared" si="52"/>
        <v>1991.2134713455537</v>
      </c>
      <c r="D416">
        <f t="shared" si="53"/>
        <v>1013.8614772374244</v>
      </c>
      <c r="E416">
        <f t="shared" si="54"/>
        <v>-4.2134713455536712</v>
      </c>
      <c r="F416">
        <f t="shared" si="51"/>
        <v>1.3857749234758349E-6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1.3857749234758349E-6</v>
      </c>
      <c r="L416">
        <f t="shared" si="56"/>
        <v>-4.2134727313285945</v>
      </c>
      <c r="M416">
        <f t="shared" si="57"/>
        <v>17.753352457649648</v>
      </c>
    </row>
    <row r="417" spans="1:13" x14ac:dyDescent="0.3">
      <c r="A417">
        <v>215.250000000005</v>
      </c>
      <c r="B417" s="4">
        <v>2028</v>
      </c>
      <c r="C417">
        <f t="shared" si="52"/>
        <v>1991.3431253047297</v>
      </c>
      <c r="D417">
        <f t="shared" si="53"/>
        <v>1013.8114772374245</v>
      </c>
      <c r="E417">
        <f t="shared" si="54"/>
        <v>36.65687469527029</v>
      </c>
      <c r="F417">
        <f t="shared" ref="F417:J467" si="58">F$5*EXP(-(($D417-F$6)^2)/(2*F$7^2))</f>
        <v>1.1073440753405973E-6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1.1073440753405973E-6</v>
      </c>
      <c r="L417">
        <f t="shared" si="56"/>
        <v>36.656873587926214</v>
      </c>
      <c r="M417">
        <f t="shared" si="57"/>
        <v>1343.7263812412025</v>
      </c>
    </row>
    <row r="418" spans="1:13" x14ac:dyDescent="0.3">
      <c r="A418">
        <v>215.30000000000501</v>
      </c>
      <c r="B418" s="4">
        <v>2094</v>
      </c>
      <c r="C418">
        <f t="shared" si="52"/>
        <v>1991.472779263906</v>
      </c>
      <c r="D418">
        <f t="shared" si="53"/>
        <v>1013.7614772374245</v>
      </c>
      <c r="E418">
        <f t="shared" si="54"/>
        <v>102.52722073609402</v>
      </c>
      <c r="F418">
        <f t="shared" si="58"/>
        <v>8.8359992285582052E-7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8.8359992285582052E-7</v>
      </c>
      <c r="L418">
        <f t="shared" si="56"/>
        <v>102.5272198524941</v>
      </c>
      <c r="M418">
        <f t="shared" si="57"/>
        <v>10511.83081068166</v>
      </c>
    </row>
    <row r="419" spans="1:13" x14ac:dyDescent="0.3">
      <c r="A419">
        <v>215.350000000005</v>
      </c>
      <c r="B419" s="4">
        <v>1974</v>
      </c>
      <c r="C419">
        <f t="shared" si="52"/>
        <v>1991.602433223082</v>
      </c>
      <c r="D419">
        <f t="shared" si="53"/>
        <v>1013.7114772374246</v>
      </c>
      <c r="E419">
        <f t="shared" si="54"/>
        <v>-17.602433223082016</v>
      </c>
      <c r="F419">
        <f t="shared" si="58"/>
        <v>7.0406368918896972E-7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7.0406368918896972E-7</v>
      </c>
      <c r="L419">
        <f t="shared" si="56"/>
        <v>-17.602433927145707</v>
      </c>
      <c r="M419">
        <f t="shared" si="57"/>
        <v>309.84568015953027</v>
      </c>
    </row>
    <row r="420" spans="1:13" x14ac:dyDescent="0.3">
      <c r="A420">
        <v>215.40000000000501</v>
      </c>
      <c r="B420" s="4">
        <v>2067</v>
      </c>
      <c r="C420">
        <f t="shared" si="52"/>
        <v>1991.7320871822581</v>
      </c>
      <c r="D420">
        <f t="shared" si="53"/>
        <v>1013.6614772374244</v>
      </c>
      <c r="E420">
        <f t="shared" si="54"/>
        <v>75.267912817741944</v>
      </c>
      <c r="F420">
        <f t="shared" si="58"/>
        <v>5.6021072552079121E-7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5.6021072552079121E-7</v>
      </c>
      <c r="L420">
        <f t="shared" si="56"/>
        <v>75.267912257531222</v>
      </c>
      <c r="M420">
        <f t="shared" si="57"/>
        <v>5665.2586156074185</v>
      </c>
    </row>
    <row r="421" spans="1:13" x14ac:dyDescent="0.3">
      <c r="A421">
        <v>215.45000000000499</v>
      </c>
      <c r="B421" s="4">
        <v>2033</v>
      </c>
      <c r="C421">
        <f t="shared" si="52"/>
        <v>1991.8617411414343</v>
      </c>
      <c r="D421">
        <f t="shared" si="53"/>
        <v>1013.6114772374244</v>
      </c>
      <c r="E421">
        <f t="shared" si="54"/>
        <v>41.138258858565678</v>
      </c>
      <c r="F421">
        <f t="shared" si="58"/>
        <v>4.451169028996088E-7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4.451169028996088E-7</v>
      </c>
      <c r="L421">
        <f t="shared" si="56"/>
        <v>41.138258413448774</v>
      </c>
      <c r="M421">
        <f t="shared" si="57"/>
        <v>1692.3563052916888</v>
      </c>
    </row>
    <row r="422" spans="1:13" x14ac:dyDescent="0.3">
      <c r="A422">
        <v>215.500000000005</v>
      </c>
      <c r="B422" s="4">
        <v>1982</v>
      </c>
      <c r="C422">
        <f t="shared" si="52"/>
        <v>1991.9913951006104</v>
      </c>
      <c r="D422">
        <f t="shared" si="53"/>
        <v>1013.5614772374245</v>
      </c>
      <c r="E422">
        <f t="shared" si="54"/>
        <v>-9.9913951006103616</v>
      </c>
      <c r="F422">
        <f t="shared" si="58"/>
        <v>3.531668635549999E-7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3.531668635549999E-7</v>
      </c>
      <c r="L422">
        <f t="shared" si="56"/>
        <v>-9.9913954537772245</v>
      </c>
      <c r="M422">
        <f t="shared" si="57"/>
        <v>99.827983113760183</v>
      </c>
    </row>
    <row r="423" spans="1:13" x14ac:dyDescent="0.3">
      <c r="A423">
        <v>215.55000000000501</v>
      </c>
      <c r="B423" s="4">
        <v>1973</v>
      </c>
      <c r="C423">
        <f t="shared" si="52"/>
        <v>1992.1210490597864</v>
      </c>
      <c r="D423">
        <f t="shared" si="53"/>
        <v>1013.5114772374245</v>
      </c>
      <c r="E423">
        <f t="shared" si="54"/>
        <v>-19.121049059786401</v>
      </c>
      <c r="F423">
        <f t="shared" si="58"/>
        <v>2.798137198981371E-7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2.798137198981371E-7</v>
      </c>
      <c r="L423">
        <f t="shared" si="56"/>
        <v>-19.12104933960012</v>
      </c>
      <c r="M423">
        <f t="shared" si="57"/>
        <v>365.61452784742215</v>
      </c>
    </row>
    <row r="424" spans="1:13" x14ac:dyDescent="0.3">
      <c r="A424">
        <v>215.600000000005</v>
      </c>
      <c r="B424" s="4">
        <v>1906</v>
      </c>
      <c r="C424">
        <f t="shared" si="52"/>
        <v>1992.2507030189627</v>
      </c>
      <c r="D424">
        <f t="shared" si="53"/>
        <v>1013.4614772374246</v>
      </c>
      <c r="E424">
        <f t="shared" si="54"/>
        <v>-86.250703018962668</v>
      </c>
      <c r="F424">
        <f t="shared" si="58"/>
        <v>2.2138146472609965E-7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2.2138146472609965E-7</v>
      </c>
      <c r="L424">
        <f t="shared" si="56"/>
        <v>-86.250703240344137</v>
      </c>
      <c r="M424">
        <f t="shared" si="57"/>
        <v>7439.1838094539107</v>
      </c>
    </row>
    <row r="425" spans="1:13" x14ac:dyDescent="0.3">
      <c r="A425">
        <v>215.65000000000501</v>
      </c>
      <c r="B425" s="4">
        <v>1967</v>
      </c>
      <c r="C425">
        <f t="shared" si="52"/>
        <v>1992.3803569781387</v>
      </c>
      <c r="D425">
        <f t="shared" si="53"/>
        <v>1013.4114772374244</v>
      </c>
      <c r="E425">
        <f t="shared" si="54"/>
        <v>-25.380356978138707</v>
      </c>
      <c r="F425">
        <f t="shared" si="58"/>
        <v>1.7490277608292029E-7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1.7490277608292029E-7</v>
      </c>
      <c r="L425">
        <f t="shared" si="56"/>
        <v>-25.380357153041484</v>
      </c>
      <c r="M425">
        <f t="shared" si="57"/>
        <v>644.16252921594401</v>
      </c>
    </row>
    <row r="426" spans="1:13" x14ac:dyDescent="0.3">
      <c r="A426">
        <v>215.70000000000499</v>
      </c>
      <c r="B426" s="4">
        <v>1990</v>
      </c>
      <c r="C426">
        <f t="shared" si="52"/>
        <v>1992.5100109373147</v>
      </c>
      <c r="D426">
        <f t="shared" si="53"/>
        <v>1013.3614772374244</v>
      </c>
      <c r="E426">
        <f t="shared" si="54"/>
        <v>-2.5100109373147461</v>
      </c>
      <c r="F426">
        <f t="shared" si="58"/>
        <v>1.3798610114631237E-7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1.3798610114631237E-7</v>
      </c>
      <c r="L426">
        <f t="shared" si="56"/>
        <v>-2.5100110753008473</v>
      </c>
      <c r="M426">
        <f t="shared" si="57"/>
        <v>6.3001555981329158</v>
      </c>
    </row>
    <row r="427" spans="1:13" x14ac:dyDescent="0.3">
      <c r="A427">
        <v>215.750000000005</v>
      </c>
      <c r="B427" s="4">
        <v>1928</v>
      </c>
      <c r="C427">
        <f t="shared" si="52"/>
        <v>1992.639664896491</v>
      </c>
      <c r="D427">
        <f t="shared" si="53"/>
        <v>1013.3114772374245</v>
      </c>
      <c r="E427">
        <f t="shared" si="54"/>
        <v>-64.639664896491013</v>
      </c>
      <c r="F427">
        <f t="shared" si="58"/>
        <v>1.0870691707433853E-7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1.0870691707433853E-7</v>
      </c>
      <c r="L427">
        <f t="shared" si="56"/>
        <v>-64.639665005197926</v>
      </c>
      <c r="M427">
        <f t="shared" si="57"/>
        <v>4178.2862919842091</v>
      </c>
    </row>
    <row r="428" spans="1:13" x14ac:dyDescent="0.3">
      <c r="A428">
        <v>215.80000000000501</v>
      </c>
      <c r="B428" s="4">
        <v>1967</v>
      </c>
      <c r="C428">
        <f t="shared" si="52"/>
        <v>1992.7693188556671</v>
      </c>
      <c r="D428">
        <f t="shared" si="53"/>
        <v>1013.2614772374245</v>
      </c>
      <c r="E428">
        <f t="shared" si="54"/>
        <v>-25.769318855667052</v>
      </c>
      <c r="F428">
        <f t="shared" si="58"/>
        <v>8.5518920423228404E-8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8.5518920423228404E-8</v>
      </c>
      <c r="L428">
        <f t="shared" si="56"/>
        <v>-25.769318941185972</v>
      </c>
      <c r="M428">
        <f t="shared" si="57"/>
        <v>664.05779869256605</v>
      </c>
    </row>
    <row r="429" spans="1:13" x14ac:dyDescent="0.3">
      <c r="A429">
        <v>215.850000000005</v>
      </c>
      <c r="B429" s="4">
        <v>2021</v>
      </c>
      <c r="C429">
        <f t="shared" si="52"/>
        <v>1992.8989728148431</v>
      </c>
      <c r="D429">
        <f t="shared" si="53"/>
        <v>1013.2114772374246</v>
      </c>
      <c r="E429">
        <f t="shared" si="54"/>
        <v>28.101027185156909</v>
      </c>
      <c r="F429">
        <f t="shared" si="58"/>
        <v>6.7181614256024021E-8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6.7181614256024021E-8</v>
      </c>
      <c r="L429">
        <f t="shared" si="56"/>
        <v>28.101027117975296</v>
      </c>
      <c r="M429">
        <f t="shared" si="57"/>
        <v>789.66772508518295</v>
      </c>
    </row>
    <row r="430" spans="1:13" x14ac:dyDescent="0.3">
      <c r="A430">
        <v>215.90000000000501</v>
      </c>
      <c r="B430" s="4">
        <v>2023</v>
      </c>
      <c r="C430">
        <f t="shared" si="52"/>
        <v>1993.0286267740194</v>
      </c>
      <c r="D430">
        <f t="shared" si="53"/>
        <v>1013.1614772374244</v>
      </c>
      <c r="E430">
        <f t="shared" si="54"/>
        <v>29.971373225980642</v>
      </c>
      <c r="F430">
        <f t="shared" si="58"/>
        <v>5.2701363912152737E-8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5.2701363912152737E-8</v>
      </c>
      <c r="L430">
        <f t="shared" si="56"/>
        <v>29.971373173279279</v>
      </c>
      <c r="M430">
        <f t="shared" si="57"/>
        <v>898.28320989196482</v>
      </c>
    </row>
    <row r="431" spans="1:13" x14ac:dyDescent="0.3">
      <c r="A431">
        <v>215.95000000000499</v>
      </c>
      <c r="B431" s="4">
        <v>1987</v>
      </c>
      <c r="C431">
        <f t="shared" si="52"/>
        <v>1993.1582807331954</v>
      </c>
      <c r="D431">
        <f t="shared" si="53"/>
        <v>1013.1114772374244</v>
      </c>
      <c r="E431">
        <f t="shared" si="54"/>
        <v>-6.1582807331953973</v>
      </c>
      <c r="F431">
        <f t="shared" si="58"/>
        <v>4.1283496206707974E-8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4.1283496206707974E-8</v>
      </c>
      <c r="L431">
        <f t="shared" si="56"/>
        <v>-6.1582807744788939</v>
      </c>
      <c r="M431">
        <f t="shared" si="57"/>
        <v>37.924422097316366</v>
      </c>
    </row>
    <row r="432" spans="1:13" x14ac:dyDescent="0.3">
      <c r="A432">
        <v>216.000000000005</v>
      </c>
      <c r="B432" s="4">
        <v>1983</v>
      </c>
      <c r="C432">
        <f t="shared" si="52"/>
        <v>1993.2879346923714</v>
      </c>
      <c r="D432">
        <f t="shared" si="53"/>
        <v>1013.0614772374245</v>
      </c>
      <c r="E432">
        <f t="shared" si="54"/>
        <v>-10.287934692371437</v>
      </c>
      <c r="F432">
        <f t="shared" si="58"/>
        <v>3.2293437705275022E-8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3.2293437705275022E-8</v>
      </c>
      <c r="L432">
        <f t="shared" si="56"/>
        <v>-10.287934724664874</v>
      </c>
      <c r="M432">
        <f t="shared" si="57"/>
        <v>105.84160089896531</v>
      </c>
    </row>
    <row r="433" spans="1:13" x14ac:dyDescent="0.3">
      <c r="A433">
        <v>216.05000000000501</v>
      </c>
      <c r="B433" s="4">
        <v>2061</v>
      </c>
      <c r="C433">
        <f t="shared" si="52"/>
        <v>1993.4175886515477</v>
      </c>
      <c r="D433">
        <f t="shared" si="53"/>
        <v>1013.0114772374245</v>
      </c>
      <c r="E433">
        <f t="shared" si="54"/>
        <v>67.582411348452297</v>
      </c>
      <c r="F433">
        <f t="shared" si="58"/>
        <v>2.5225238624896286E-8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2.5225238624896286E-8</v>
      </c>
      <c r="L433">
        <f t="shared" si="56"/>
        <v>67.582411323227063</v>
      </c>
      <c r="M433">
        <f t="shared" si="57"/>
        <v>4567.3823202618496</v>
      </c>
    </row>
    <row r="434" spans="1:13" x14ac:dyDescent="0.3">
      <c r="A434">
        <v>216.100000000005</v>
      </c>
      <c r="B434" s="4">
        <v>2101</v>
      </c>
      <c r="C434">
        <f t="shared" si="52"/>
        <v>1993.5472426107237</v>
      </c>
      <c r="D434">
        <f t="shared" si="53"/>
        <v>1012.9614772374246</v>
      </c>
      <c r="E434">
        <f t="shared" si="54"/>
        <v>107.45275738927626</v>
      </c>
      <c r="F434">
        <f t="shared" si="58"/>
        <v>1.9676120890419598E-8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1.9676120890419598E-8</v>
      </c>
      <c r="L434">
        <f t="shared" si="56"/>
        <v>107.45275736960014</v>
      </c>
      <c r="M434">
        <f t="shared" si="57"/>
        <v>11546.095066330156</v>
      </c>
    </row>
    <row r="435" spans="1:13" x14ac:dyDescent="0.3">
      <c r="A435">
        <v>216.15000000000501</v>
      </c>
      <c r="B435" s="4">
        <v>2031</v>
      </c>
      <c r="C435">
        <f t="shared" si="52"/>
        <v>1993.6768965698998</v>
      </c>
      <c r="D435">
        <f t="shared" si="53"/>
        <v>1012.9114772374244</v>
      </c>
      <c r="E435">
        <f t="shared" si="54"/>
        <v>37.323103430100218</v>
      </c>
      <c r="F435">
        <f t="shared" si="58"/>
        <v>1.5325931351461901E-8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1.5325931351461901E-8</v>
      </c>
      <c r="L435">
        <f t="shared" si="56"/>
        <v>37.323103414774288</v>
      </c>
      <c r="M435">
        <f t="shared" si="57"/>
        <v>1393.0140485099362</v>
      </c>
    </row>
    <row r="436" spans="1:13" x14ac:dyDescent="0.3">
      <c r="A436">
        <v>216.20000000000499</v>
      </c>
      <c r="B436" s="4">
        <v>2056</v>
      </c>
      <c r="C436">
        <f t="shared" si="52"/>
        <v>1993.806550529076</v>
      </c>
      <c r="D436">
        <f t="shared" si="53"/>
        <v>1012.8614772374244</v>
      </c>
      <c r="E436">
        <f t="shared" si="54"/>
        <v>62.193449470923952</v>
      </c>
      <c r="F436">
        <f t="shared" si="58"/>
        <v>1.1920582132928304E-8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1.1920582132928304E-8</v>
      </c>
      <c r="L436">
        <f t="shared" si="56"/>
        <v>62.193449459003368</v>
      </c>
      <c r="M436">
        <f t="shared" si="57"/>
        <v>3868.0251556096064</v>
      </c>
    </row>
    <row r="437" spans="1:13" x14ac:dyDescent="0.3">
      <c r="A437">
        <v>216.250000000005</v>
      </c>
      <c r="B437" s="4">
        <v>1965</v>
      </c>
      <c r="C437">
        <f t="shared" si="52"/>
        <v>1993.9362044882521</v>
      </c>
      <c r="D437">
        <f t="shared" si="53"/>
        <v>1012.8114772374245</v>
      </c>
      <c r="E437">
        <f t="shared" si="54"/>
        <v>-28.936204488252088</v>
      </c>
      <c r="F437">
        <f t="shared" si="58"/>
        <v>9.2587263343842975E-9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9.2587263343842975E-9</v>
      </c>
      <c r="L437">
        <f t="shared" si="56"/>
        <v>-28.936204497510815</v>
      </c>
      <c r="M437">
        <f t="shared" si="57"/>
        <v>837.30393072176514</v>
      </c>
    </row>
    <row r="438" spans="1:13" x14ac:dyDescent="0.3">
      <c r="A438">
        <v>216.30000000000501</v>
      </c>
      <c r="B438" s="4">
        <v>2047</v>
      </c>
      <c r="C438">
        <f t="shared" si="52"/>
        <v>1994.0658584474281</v>
      </c>
      <c r="D438">
        <f t="shared" si="53"/>
        <v>1012.7614772374245</v>
      </c>
      <c r="E438">
        <f t="shared" si="54"/>
        <v>52.934141552571873</v>
      </c>
      <c r="F438">
        <f t="shared" si="58"/>
        <v>7.1810545458973404E-9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7.1810545458973404E-9</v>
      </c>
      <c r="L438">
        <f t="shared" si="56"/>
        <v>52.934141545390816</v>
      </c>
      <c r="M438">
        <f t="shared" si="57"/>
        <v>2802.0233411474701</v>
      </c>
    </row>
    <row r="439" spans="1:13" x14ac:dyDescent="0.3">
      <c r="A439">
        <v>216.350000000005</v>
      </c>
      <c r="B439" s="4">
        <v>2091</v>
      </c>
      <c r="C439">
        <f t="shared" si="52"/>
        <v>1994.1955124066044</v>
      </c>
      <c r="D439">
        <f t="shared" si="53"/>
        <v>1012.7114772374246</v>
      </c>
      <c r="E439">
        <f t="shared" si="54"/>
        <v>96.804487593395606</v>
      </c>
      <c r="F439">
        <f t="shared" si="58"/>
        <v>5.5617107458786322E-9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5.5617107458786322E-9</v>
      </c>
      <c r="L439">
        <f t="shared" si="56"/>
        <v>96.80448758783389</v>
      </c>
      <c r="M439">
        <f t="shared" si="57"/>
        <v>9371.1088171430856</v>
      </c>
    </row>
    <row r="440" spans="1:13" x14ac:dyDescent="0.3">
      <c r="A440">
        <v>216.40000000000501</v>
      </c>
      <c r="B440" s="4">
        <v>1977</v>
      </c>
      <c r="C440">
        <f t="shared" si="52"/>
        <v>1994.3251663657804</v>
      </c>
      <c r="D440">
        <f t="shared" si="53"/>
        <v>1012.6614772374244</v>
      </c>
      <c r="E440">
        <f t="shared" si="54"/>
        <v>-17.325166365780433</v>
      </c>
      <c r="F440">
        <f t="shared" si="58"/>
        <v>4.3014191647222064E-9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4.3014191647222064E-9</v>
      </c>
      <c r="L440">
        <f t="shared" si="56"/>
        <v>-17.325166370081853</v>
      </c>
      <c r="M440">
        <f t="shared" si="57"/>
        <v>300.16138975101518</v>
      </c>
    </row>
    <row r="441" spans="1:13" x14ac:dyDescent="0.3">
      <c r="A441">
        <v>216.45000000000499</v>
      </c>
      <c r="B441" s="4">
        <v>2044</v>
      </c>
      <c r="C441">
        <f t="shared" si="52"/>
        <v>1994.4548203249565</v>
      </c>
      <c r="D441">
        <f t="shared" si="53"/>
        <v>1012.6114772374244</v>
      </c>
      <c r="E441">
        <f t="shared" si="54"/>
        <v>49.545179675043528</v>
      </c>
      <c r="F441">
        <f t="shared" si="58"/>
        <v>3.3219900549822698E-9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3.3219900549822698E-9</v>
      </c>
      <c r="L441">
        <f t="shared" si="56"/>
        <v>49.545179671721534</v>
      </c>
      <c r="M441">
        <f t="shared" si="57"/>
        <v>2454.7248287031689</v>
      </c>
    </row>
    <row r="442" spans="1:13" x14ac:dyDescent="0.3">
      <c r="A442">
        <v>216.500000000005</v>
      </c>
      <c r="B442" s="4">
        <v>1976</v>
      </c>
      <c r="C442">
        <f t="shared" si="52"/>
        <v>1994.5844742841327</v>
      </c>
      <c r="D442">
        <f t="shared" si="53"/>
        <v>1012.5614772374245</v>
      </c>
      <c r="E442">
        <f t="shared" si="54"/>
        <v>-18.584474284132739</v>
      </c>
      <c r="F442">
        <f t="shared" si="58"/>
        <v>2.561934870707792E-9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2.561934870707792E-9</v>
      </c>
      <c r="L442">
        <f t="shared" si="56"/>
        <v>-18.584474286694675</v>
      </c>
      <c r="M442">
        <f t="shared" si="57"/>
        <v>345.38268451281556</v>
      </c>
    </row>
    <row r="443" spans="1:13" x14ac:dyDescent="0.3">
      <c r="A443">
        <v>216.55000000000501</v>
      </c>
      <c r="B443" s="4">
        <v>2037</v>
      </c>
      <c r="C443">
        <f t="shared" si="52"/>
        <v>1994.7141282433088</v>
      </c>
      <c r="D443">
        <f t="shared" si="53"/>
        <v>1012.5114772374245</v>
      </c>
      <c r="E443">
        <f t="shared" si="54"/>
        <v>42.285871756691222</v>
      </c>
      <c r="F443">
        <f t="shared" si="58"/>
        <v>1.9729725215368579E-9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1.9729725215368579E-9</v>
      </c>
      <c r="L443">
        <f t="shared" si="56"/>
        <v>42.285871754718251</v>
      </c>
      <c r="M443">
        <f t="shared" si="57"/>
        <v>1788.0949500564789</v>
      </c>
    </row>
    <row r="444" spans="1:13" x14ac:dyDescent="0.3">
      <c r="A444">
        <v>216.600000000005</v>
      </c>
      <c r="B444" s="4">
        <v>2002</v>
      </c>
      <c r="C444">
        <f t="shared" si="52"/>
        <v>1994.8437822024848</v>
      </c>
      <c r="D444">
        <f t="shared" si="53"/>
        <v>1012.4614772374246</v>
      </c>
      <c r="E444">
        <f t="shared" si="54"/>
        <v>7.1562177975151826</v>
      </c>
      <c r="F444">
        <f t="shared" si="58"/>
        <v>1.5172501292773999E-9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1.5172501292773999E-9</v>
      </c>
      <c r="L444">
        <f t="shared" si="56"/>
        <v>7.1562177959979323</v>
      </c>
      <c r="M444">
        <f t="shared" si="57"/>
        <v>51.211453143757502</v>
      </c>
    </row>
    <row r="445" spans="1:13" x14ac:dyDescent="0.3">
      <c r="A445">
        <v>216.65000000000501</v>
      </c>
      <c r="B445" s="4">
        <v>1996</v>
      </c>
      <c r="C445">
        <f t="shared" si="52"/>
        <v>1994.9734361616611</v>
      </c>
      <c r="D445">
        <f t="shared" si="53"/>
        <v>1012.4114772374244</v>
      </c>
      <c r="E445">
        <f t="shared" si="54"/>
        <v>1.026563838338916</v>
      </c>
      <c r="F445">
        <f t="shared" si="58"/>
        <v>1.1651357404236085E-9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1.1651357404236085E-9</v>
      </c>
      <c r="L445">
        <f t="shared" si="56"/>
        <v>1.0265638371737802</v>
      </c>
      <c r="M445">
        <f t="shared" si="57"/>
        <v>1.0538333117929555</v>
      </c>
    </row>
    <row r="446" spans="1:13" x14ac:dyDescent="0.3">
      <c r="A446">
        <v>216.70000000000499</v>
      </c>
      <c r="B446" s="4">
        <v>2073</v>
      </c>
      <c r="C446">
        <f t="shared" si="52"/>
        <v>1995.1030901208369</v>
      </c>
      <c r="D446">
        <f t="shared" si="53"/>
        <v>1012.3614772374244</v>
      </c>
      <c r="E446">
        <f t="shared" si="54"/>
        <v>77.896909879163104</v>
      </c>
      <c r="F446">
        <f t="shared" si="58"/>
        <v>8.9346811879868851E-10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8.9346811879868851E-10</v>
      </c>
      <c r="L446">
        <f t="shared" si="56"/>
        <v>77.896909878269639</v>
      </c>
      <c r="M446">
        <f t="shared" si="57"/>
        <v>6067.9285685832619</v>
      </c>
    </row>
    <row r="447" spans="1:13" x14ac:dyDescent="0.3">
      <c r="A447">
        <v>216.750000000005</v>
      </c>
      <c r="B447" s="4">
        <v>2006</v>
      </c>
      <c r="C447">
        <f t="shared" si="52"/>
        <v>1995.2327440800132</v>
      </c>
      <c r="D447">
        <f t="shared" si="53"/>
        <v>1012.3114772374245</v>
      </c>
      <c r="E447">
        <f t="shared" si="54"/>
        <v>10.767255919986837</v>
      </c>
      <c r="F447">
        <f t="shared" si="58"/>
        <v>6.8417120379638574E-10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6.8417120379638574E-10</v>
      </c>
      <c r="L447">
        <f t="shared" si="56"/>
        <v>10.767255919302666</v>
      </c>
      <c r="M447">
        <f t="shared" si="57"/>
        <v>115.93380003175831</v>
      </c>
    </row>
    <row r="448" spans="1:13" x14ac:dyDescent="0.3">
      <c r="A448">
        <v>216.80000000000501</v>
      </c>
      <c r="B448" s="4">
        <v>1968</v>
      </c>
      <c r="C448">
        <f t="shared" si="52"/>
        <v>1995.3623980391894</v>
      </c>
      <c r="D448">
        <f t="shared" si="53"/>
        <v>1012.2614772374245</v>
      </c>
      <c r="E448">
        <f t="shared" si="54"/>
        <v>-27.362398039189429</v>
      </c>
      <c r="F448">
        <f t="shared" si="58"/>
        <v>5.2315901886993982E-10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5.2315901886993982E-10</v>
      </c>
      <c r="L448">
        <f t="shared" si="56"/>
        <v>-27.362398039712588</v>
      </c>
      <c r="M448">
        <f t="shared" si="57"/>
        <v>748.70082648366724</v>
      </c>
    </row>
    <row r="449" spans="1:13" x14ac:dyDescent="0.3">
      <c r="A449">
        <v>216.850000000005</v>
      </c>
      <c r="B449" s="4">
        <v>2021</v>
      </c>
      <c r="C449">
        <f t="shared" si="52"/>
        <v>1995.4920519983652</v>
      </c>
      <c r="D449">
        <f t="shared" si="53"/>
        <v>1012.2114772374246</v>
      </c>
      <c r="E449">
        <f t="shared" si="54"/>
        <v>25.507948001634759</v>
      </c>
      <c r="F449">
        <f t="shared" si="58"/>
        <v>3.9947153361492146E-10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3.9947153361492146E-10</v>
      </c>
      <c r="L449">
        <f t="shared" si="56"/>
        <v>25.507948001235288</v>
      </c>
      <c r="M449">
        <f t="shared" si="57"/>
        <v>650.65541123372338</v>
      </c>
    </row>
    <row r="450" spans="1:13" x14ac:dyDescent="0.3">
      <c r="A450">
        <v>216.90000000000501</v>
      </c>
      <c r="B450" s="4">
        <v>2085</v>
      </c>
      <c r="C450">
        <f t="shared" si="52"/>
        <v>1995.6217059575415</v>
      </c>
      <c r="D450">
        <f t="shared" si="53"/>
        <v>1012.1614772374244</v>
      </c>
      <c r="E450">
        <f t="shared" si="54"/>
        <v>89.378294042458492</v>
      </c>
      <c r="F450">
        <f t="shared" si="58"/>
        <v>3.0459386511788671E-10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3.0459386511788671E-10</v>
      </c>
      <c r="L450">
        <f t="shared" si="56"/>
        <v>89.378294042153897</v>
      </c>
      <c r="M450">
        <f t="shared" si="57"/>
        <v>7988.4794458857232</v>
      </c>
    </row>
    <row r="451" spans="1:13" x14ac:dyDescent="0.3">
      <c r="A451">
        <v>216.95000000000499</v>
      </c>
      <c r="B451" s="4">
        <v>2026</v>
      </c>
      <c r="C451">
        <f t="shared" si="52"/>
        <v>1995.7513599167175</v>
      </c>
      <c r="D451">
        <f t="shared" si="53"/>
        <v>1012.1114772374244</v>
      </c>
      <c r="E451">
        <f t="shared" si="54"/>
        <v>30.248640083282453</v>
      </c>
      <c r="F451">
        <f t="shared" si="58"/>
        <v>2.319207792844138E-10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2.319207792844138E-10</v>
      </c>
      <c r="L451">
        <f t="shared" si="56"/>
        <v>30.248640083050532</v>
      </c>
      <c r="M451">
        <f t="shared" si="57"/>
        <v>914.98022687393131</v>
      </c>
    </row>
    <row r="452" spans="1:13" x14ac:dyDescent="0.3">
      <c r="A452">
        <v>217.000000000005</v>
      </c>
      <c r="B452" s="4">
        <v>1973</v>
      </c>
      <c r="C452">
        <f t="shared" si="52"/>
        <v>1995.8810138758936</v>
      </c>
      <c r="D452">
        <f t="shared" si="53"/>
        <v>1012.0614772374245</v>
      </c>
      <c r="E452">
        <f t="shared" si="54"/>
        <v>-22.881013875893586</v>
      </c>
      <c r="F452">
        <f t="shared" si="58"/>
        <v>1.7633615473650246E-10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1.7633615473650246E-10</v>
      </c>
      <c r="L452">
        <f t="shared" si="56"/>
        <v>-22.881013876069922</v>
      </c>
      <c r="M452">
        <f t="shared" si="57"/>
        <v>523.54079599690431</v>
      </c>
    </row>
    <row r="453" spans="1:13" x14ac:dyDescent="0.3">
      <c r="A453">
        <v>217.05000000000501</v>
      </c>
      <c r="B453" s="4">
        <v>2035</v>
      </c>
      <c r="C453">
        <f t="shared" si="52"/>
        <v>1996.0106678350699</v>
      </c>
      <c r="D453">
        <f t="shared" si="53"/>
        <v>1012.0114772374245</v>
      </c>
      <c r="E453">
        <f t="shared" si="54"/>
        <v>38.989332164930147</v>
      </c>
      <c r="F453">
        <f t="shared" si="58"/>
        <v>1.3388325590147188E-10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1.3388325590147188E-10</v>
      </c>
      <c r="L453">
        <f t="shared" si="56"/>
        <v>38.989332164796267</v>
      </c>
      <c r="M453">
        <f t="shared" si="57"/>
        <v>1520.1680226568167</v>
      </c>
    </row>
    <row r="454" spans="1:13" x14ac:dyDescent="0.3">
      <c r="A454">
        <v>217.100000000005</v>
      </c>
      <c r="B454" s="4">
        <v>2083</v>
      </c>
      <c r="C454">
        <f t="shared" si="52"/>
        <v>1996.1403217942459</v>
      </c>
      <c r="D454">
        <f t="shared" si="53"/>
        <v>1011.9614772374246</v>
      </c>
      <c r="E454">
        <f t="shared" si="54"/>
        <v>86.859678205754108</v>
      </c>
      <c r="F454">
        <f t="shared" si="58"/>
        <v>1.0150661828872854E-10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1.0150661828872854E-10</v>
      </c>
      <c r="L454">
        <f t="shared" si="56"/>
        <v>86.8596782056526</v>
      </c>
      <c r="M454">
        <f t="shared" si="57"/>
        <v>7544.6036979895216</v>
      </c>
    </row>
    <row r="455" spans="1:13" x14ac:dyDescent="0.3">
      <c r="A455">
        <v>217.15000000000501</v>
      </c>
      <c r="B455" s="4">
        <v>2068</v>
      </c>
      <c r="C455">
        <f t="shared" ref="C455:C512" si="59">$P$12*A455+$Q$12</f>
        <v>1996.2699757534219</v>
      </c>
      <c r="D455">
        <f t="shared" ref="D455:D512" si="60">$E$2-A455-$N$5</f>
        <v>1011.9114772374244</v>
      </c>
      <c r="E455">
        <f t="shared" ref="E455:E512" si="61">B455-C455</f>
        <v>71.730024246578068</v>
      </c>
      <c r="F455">
        <f t="shared" si="58"/>
        <v>7.685031433181806E-11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7.685031433181806E-11</v>
      </c>
      <c r="L455">
        <f t="shared" ref="L455:L512" si="63">E455-K455</f>
        <v>71.730024246501216</v>
      </c>
      <c r="M455">
        <f t="shared" ref="M455:M512" si="64">(L455)^2</f>
        <v>5145.1963784036525</v>
      </c>
    </row>
    <row r="456" spans="1:13" x14ac:dyDescent="0.3">
      <c r="A456">
        <v>217.20000000000499</v>
      </c>
      <c r="B456" s="4">
        <v>2098</v>
      </c>
      <c r="C456">
        <f t="shared" si="59"/>
        <v>1996.3996297125982</v>
      </c>
      <c r="D456">
        <f t="shared" si="60"/>
        <v>1011.8614772374244</v>
      </c>
      <c r="E456">
        <f t="shared" si="61"/>
        <v>101.6003702874018</v>
      </c>
      <c r="F456">
        <f t="shared" si="58"/>
        <v>5.810053503119683E-11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5.810053503119683E-11</v>
      </c>
      <c r="L456">
        <f t="shared" si="63"/>
        <v>101.60037028734371</v>
      </c>
      <c r="M456">
        <f t="shared" si="64"/>
        <v>10322.635242525354</v>
      </c>
    </row>
    <row r="457" spans="1:13" x14ac:dyDescent="0.3">
      <c r="A457">
        <v>217.250000000005</v>
      </c>
      <c r="B457" s="4">
        <v>1992</v>
      </c>
      <c r="C457">
        <f t="shared" si="59"/>
        <v>1996.5292836717742</v>
      </c>
      <c r="D457">
        <f t="shared" si="60"/>
        <v>1011.8114772374245</v>
      </c>
      <c r="E457">
        <f t="shared" si="61"/>
        <v>-4.5292836717742375</v>
      </c>
      <c r="F457">
        <f t="shared" si="58"/>
        <v>4.3862947293456752E-11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4.3862947293456752E-11</v>
      </c>
      <c r="L457">
        <f t="shared" si="63"/>
        <v>-4.5292836718181002</v>
      </c>
      <c r="M457">
        <f t="shared" si="64"/>
        <v>20.514410579798053</v>
      </c>
    </row>
    <row r="458" spans="1:13" x14ac:dyDescent="0.3">
      <c r="A458">
        <v>217.30000000000501</v>
      </c>
      <c r="B458" s="4">
        <v>2040</v>
      </c>
      <c r="C458">
        <f t="shared" si="59"/>
        <v>1996.6589376309503</v>
      </c>
      <c r="D458">
        <f t="shared" si="60"/>
        <v>1011.7614772374245</v>
      </c>
      <c r="E458">
        <f t="shared" si="61"/>
        <v>43.341062369049723</v>
      </c>
      <c r="F458">
        <f t="shared" si="58"/>
        <v>3.306729600296652E-11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3.306729600296652E-11</v>
      </c>
      <c r="L458">
        <f t="shared" si="63"/>
        <v>43.341062369016655</v>
      </c>
      <c r="M458">
        <f t="shared" si="64"/>
        <v>1878.4476872749915</v>
      </c>
    </row>
    <row r="459" spans="1:13" x14ac:dyDescent="0.3">
      <c r="A459">
        <v>217.350000000005</v>
      </c>
      <c r="B459" s="4">
        <v>2065</v>
      </c>
      <c r="C459">
        <f t="shared" si="59"/>
        <v>1996.7885915901265</v>
      </c>
      <c r="D459">
        <f t="shared" si="60"/>
        <v>1011.7114772374246</v>
      </c>
      <c r="E459">
        <f t="shared" si="61"/>
        <v>68.211408409873457</v>
      </c>
      <c r="F459">
        <f t="shared" si="58"/>
        <v>2.48933159209717E-11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2.48933159209717E-11</v>
      </c>
      <c r="L459">
        <f t="shared" si="63"/>
        <v>68.211408409848559</v>
      </c>
      <c r="M459">
        <f t="shared" si="64"/>
        <v>4652.7962372551583</v>
      </c>
    </row>
    <row r="460" spans="1:13" x14ac:dyDescent="0.3">
      <c r="A460">
        <v>217.40000000000501</v>
      </c>
      <c r="B460" s="4">
        <v>2009</v>
      </c>
      <c r="C460">
        <f t="shared" si="59"/>
        <v>1996.9182455493026</v>
      </c>
      <c r="D460">
        <f t="shared" si="60"/>
        <v>1011.6614772374244</v>
      </c>
      <c r="E460">
        <f t="shared" si="61"/>
        <v>12.081754450697417</v>
      </c>
      <c r="F460">
        <f t="shared" si="58"/>
        <v>1.8713284200212871E-11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1.8713284200212871E-11</v>
      </c>
      <c r="L460">
        <f t="shared" si="63"/>
        <v>12.081754450678703</v>
      </c>
      <c r="M460">
        <f t="shared" si="64"/>
        <v>145.96879060649465</v>
      </c>
    </row>
    <row r="461" spans="1:13" x14ac:dyDescent="0.3">
      <c r="A461">
        <v>217.45000000000499</v>
      </c>
      <c r="B461" s="4">
        <v>2032</v>
      </c>
      <c r="C461">
        <f t="shared" si="59"/>
        <v>1997.0478995084786</v>
      </c>
      <c r="D461">
        <f t="shared" si="60"/>
        <v>1011.6114772374244</v>
      </c>
      <c r="E461">
        <f t="shared" si="61"/>
        <v>34.952100491521378</v>
      </c>
      <c r="F461">
        <f t="shared" si="58"/>
        <v>1.4047546248560773E-11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1.4047546248560773E-11</v>
      </c>
      <c r="L461">
        <f t="shared" si="63"/>
        <v>34.952100491507331</v>
      </c>
      <c r="M461">
        <f t="shared" si="64"/>
        <v>1221.649328768427</v>
      </c>
    </row>
    <row r="462" spans="1:13" x14ac:dyDescent="0.3">
      <c r="A462">
        <v>217.500000000005</v>
      </c>
      <c r="B462" s="4">
        <v>2074</v>
      </c>
      <c r="C462">
        <f t="shared" si="59"/>
        <v>1997.1775534676549</v>
      </c>
      <c r="D462">
        <f t="shared" si="60"/>
        <v>1011.5614772374245</v>
      </c>
      <c r="E462">
        <f t="shared" si="61"/>
        <v>76.822446532345111</v>
      </c>
      <c r="F462">
        <f t="shared" si="58"/>
        <v>1.0530139451677498E-11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1.0530139451677498E-11</v>
      </c>
      <c r="L462">
        <f t="shared" si="63"/>
        <v>76.822446532334581</v>
      </c>
      <c r="M462">
        <f t="shared" si="64"/>
        <v>5901.6882912134051</v>
      </c>
    </row>
    <row r="463" spans="1:13" x14ac:dyDescent="0.3">
      <c r="A463">
        <v>217.55000000000501</v>
      </c>
      <c r="B463" s="4">
        <v>2027</v>
      </c>
      <c r="C463">
        <f t="shared" si="59"/>
        <v>1997.3072074268309</v>
      </c>
      <c r="D463">
        <f t="shared" si="60"/>
        <v>1011.5114772374245</v>
      </c>
      <c r="E463">
        <f t="shared" si="61"/>
        <v>29.692792573169072</v>
      </c>
      <c r="F463">
        <f t="shared" si="58"/>
        <v>7.8822638703490076E-12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7.8822638703490076E-12</v>
      </c>
      <c r="L463">
        <f t="shared" si="63"/>
        <v>29.692792573161189</v>
      </c>
      <c r="M463">
        <f t="shared" si="64"/>
        <v>881.66193079277627</v>
      </c>
    </row>
    <row r="464" spans="1:13" x14ac:dyDescent="0.3">
      <c r="A464">
        <v>217.600000000005</v>
      </c>
      <c r="B464" s="4">
        <v>2077</v>
      </c>
      <c r="C464">
        <f t="shared" si="59"/>
        <v>1997.436861386007</v>
      </c>
      <c r="D464">
        <f t="shared" si="60"/>
        <v>1011.4614772374246</v>
      </c>
      <c r="E464">
        <f t="shared" si="61"/>
        <v>79.563138613993033</v>
      </c>
      <c r="F464">
        <f t="shared" si="58"/>
        <v>5.8918409010672066E-12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5.8918409010672066E-12</v>
      </c>
      <c r="L464">
        <f t="shared" si="63"/>
        <v>79.563138613987135</v>
      </c>
      <c r="M464">
        <f t="shared" si="64"/>
        <v>6330.2930261085303</v>
      </c>
    </row>
    <row r="465" spans="1:13" x14ac:dyDescent="0.3">
      <c r="A465">
        <v>217.65000000000501</v>
      </c>
      <c r="B465" s="4">
        <v>2060</v>
      </c>
      <c r="C465">
        <f t="shared" si="59"/>
        <v>1997.5665153451832</v>
      </c>
      <c r="D465">
        <f t="shared" si="60"/>
        <v>1011.4114772374244</v>
      </c>
      <c r="E465">
        <f t="shared" si="61"/>
        <v>62.433484654816766</v>
      </c>
      <c r="F465">
        <f t="shared" si="58"/>
        <v>4.3977875681020033E-12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4.3977875681020033E-12</v>
      </c>
      <c r="L465">
        <f t="shared" si="63"/>
        <v>62.433484654812368</v>
      </c>
      <c r="M465">
        <f t="shared" si="64"/>
        <v>3897.9400061426913</v>
      </c>
    </row>
    <row r="466" spans="1:13" x14ac:dyDescent="0.3">
      <c r="A466">
        <v>217.70000000000499</v>
      </c>
      <c r="B466" s="4">
        <v>2145</v>
      </c>
      <c r="C466">
        <f t="shared" si="59"/>
        <v>1997.696169304359</v>
      </c>
      <c r="D466">
        <f t="shared" si="60"/>
        <v>1011.3614772374244</v>
      </c>
      <c r="E466">
        <f t="shared" si="61"/>
        <v>147.30383069564095</v>
      </c>
      <c r="F466">
        <f t="shared" si="58"/>
        <v>3.2779375726533196E-12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3.2779375726533196E-12</v>
      </c>
      <c r="L466">
        <f t="shared" si="63"/>
        <v>147.30383069563769</v>
      </c>
      <c r="M466">
        <f t="shared" si="64"/>
        <v>21698.41853760909</v>
      </c>
    </row>
    <row r="467" spans="1:13" x14ac:dyDescent="0.3">
      <c r="A467">
        <v>217.750000000005</v>
      </c>
      <c r="B467" s="4">
        <v>2032</v>
      </c>
      <c r="C467">
        <f t="shared" si="59"/>
        <v>1997.8258232635353</v>
      </c>
      <c r="D467">
        <f t="shared" si="60"/>
        <v>1011.3114772374245</v>
      </c>
      <c r="E467">
        <f t="shared" si="61"/>
        <v>34.174176736464688</v>
      </c>
      <c r="F467">
        <f t="shared" si="58"/>
        <v>2.4397779620376585E-12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2.4397779620376585E-12</v>
      </c>
      <c r="L467">
        <f t="shared" si="63"/>
        <v>34.17417673646225</v>
      </c>
      <c r="M467">
        <f t="shared" si="64"/>
        <v>1167.8743556149577</v>
      </c>
    </row>
    <row r="468" spans="1:13" x14ac:dyDescent="0.3">
      <c r="A468">
        <v>217.80000000000501</v>
      </c>
      <c r="B468" s="4">
        <v>2027</v>
      </c>
      <c r="C468">
        <f t="shared" si="59"/>
        <v>1997.9554772227116</v>
      </c>
      <c r="D468">
        <f t="shared" si="60"/>
        <v>1011.2614772374245</v>
      </c>
      <c r="E468">
        <f t="shared" si="61"/>
        <v>29.044522777288421</v>
      </c>
      <c r="F468">
        <f t="shared" ref="F468:J512" si="65">F$5*EXP(-(($D468-F$6)^2)/(2*F$7^2))</f>
        <v>1.8133562130875221E-12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1.8133562130875221E-12</v>
      </c>
      <c r="L468">
        <f t="shared" si="63"/>
        <v>29.044522777286609</v>
      </c>
      <c r="M468">
        <f t="shared" si="64"/>
        <v>843.58430336032063</v>
      </c>
    </row>
    <row r="469" spans="1:13" x14ac:dyDescent="0.3">
      <c r="A469">
        <v>217.850000000005</v>
      </c>
      <c r="B469" s="4">
        <v>2048</v>
      </c>
      <c r="C469">
        <f t="shared" si="59"/>
        <v>1998.0851311818874</v>
      </c>
      <c r="D469">
        <f t="shared" si="60"/>
        <v>1011.2114772374246</v>
      </c>
      <c r="E469">
        <f t="shared" si="61"/>
        <v>49.914868818112609</v>
      </c>
      <c r="F469">
        <f t="shared" si="65"/>
        <v>1.3458576888517484E-12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1.3458576888517484E-12</v>
      </c>
      <c r="L469">
        <f t="shared" si="63"/>
        <v>49.914868818111266</v>
      </c>
      <c r="M469">
        <f t="shared" si="64"/>
        <v>2491.4941291292562</v>
      </c>
    </row>
    <row r="470" spans="1:13" x14ac:dyDescent="0.3">
      <c r="A470">
        <v>217.90000000000501</v>
      </c>
      <c r="B470" s="4">
        <v>2001</v>
      </c>
      <c r="C470">
        <f t="shared" si="59"/>
        <v>1998.2147851410637</v>
      </c>
      <c r="D470">
        <f t="shared" si="60"/>
        <v>1011.1614772374244</v>
      </c>
      <c r="E470">
        <f t="shared" si="61"/>
        <v>2.7852148589363424</v>
      </c>
      <c r="F470">
        <f t="shared" si="65"/>
        <v>9.9746657175261617E-13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9.9746657175261617E-13</v>
      </c>
      <c r="L470">
        <f t="shared" si="63"/>
        <v>2.7852148589353449</v>
      </c>
      <c r="M470">
        <f t="shared" si="64"/>
        <v>7.7574218104342334</v>
      </c>
    </row>
    <row r="471" spans="1:13" x14ac:dyDescent="0.3">
      <c r="A471">
        <v>217.95000000000499</v>
      </c>
      <c r="B471" s="4">
        <v>2089</v>
      </c>
      <c r="C471">
        <f t="shared" si="59"/>
        <v>1998.3444391002397</v>
      </c>
      <c r="D471">
        <f t="shared" si="60"/>
        <v>1011.1114772374244</v>
      </c>
      <c r="E471">
        <f t="shared" si="61"/>
        <v>90.655560899760303</v>
      </c>
      <c r="F471">
        <f t="shared" si="65"/>
        <v>7.3821141229822483E-13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7.3821141229822483E-13</v>
      </c>
      <c r="L471">
        <f t="shared" si="63"/>
        <v>90.655560899759564</v>
      </c>
      <c r="M471">
        <f t="shared" si="64"/>
        <v>8218.4307220500159</v>
      </c>
    </row>
    <row r="472" spans="1:13" x14ac:dyDescent="0.3">
      <c r="A472">
        <v>218.000000000005</v>
      </c>
      <c r="B472" s="4">
        <v>2022</v>
      </c>
      <c r="C472">
        <f t="shared" si="59"/>
        <v>1998.4740930594157</v>
      </c>
      <c r="D472">
        <f t="shared" si="60"/>
        <v>1011.0614772374245</v>
      </c>
      <c r="E472">
        <f t="shared" si="61"/>
        <v>23.525906940584264</v>
      </c>
      <c r="F472">
        <f t="shared" si="65"/>
        <v>5.4556481590314564E-13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5.4556481590314564E-13</v>
      </c>
      <c r="L472">
        <f t="shared" si="63"/>
        <v>23.525906940583717</v>
      </c>
      <c r="M472">
        <f t="shared" si="64"/>
        <v>553.46829737700511</v>
      </c>
    </row>
    <row r="473" spans="1:13" x14ac:dyDescent="0.3">
      <c r="A473">
        <v>218.05000000000501</v>
      </c>
      <c r="B473" s="4">
        <v>2002</v>
      </c>
      <c r="C473">
        <f t="shared" si="59"/>
        <v>1998.603747018592</v>
      </c>
      <c r="D473">
        <f t="shared" si="60"/>
        <v>1011.0114772374245</v>
      </c>
      <c r="E473">
        <f t="shared" si="61"/>
        <v>3.3962529814079971</v>
      </c>
      <c r="F473">
        <f t="shared" si="65"/>
        <v>4.0261981849663631E-13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4.0261981849663631E-13</v>
      </c>
      <c r="L473">
        <f t="shared" si="63"/>
        <v>3.3962529814075944</v>
      </c>
      <c r="M473">
        <f t="shared" si="64"/>
        <v>11.534534313719973</v>
      </c>
    </row>
    <row r="474" spans="1:13" x14ac:dyDescent="0.3">
      <c r="A474">
        <v>218.100000000005</v>
      </c>
      <c r="B474" s="4">
        <v>1986</v>
      </c>
      <c r="C474">
        <f t="shared" si="59"/>
        <v>1998.733400977768</v>
      </c>
      <c r="D474">
        <f t="shared" si="60"/>
        <v>1010.9614772374246</v>
      </c>
      <c r="E474">
        <f t="shared" si="61"/>
        <v>-12.733400977768042</v>
      </c>
      <c r="F474">
        <f t="shared" si="65"/>
        <v>2.9670655275033513E-13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2.9670655275033513E-13</v>
      </c>
      <c r="L474">
        <f t="shared" si="63"/>
        <v>-12.733400977768339</v>
      </c>
      <c r="M474">
        <f t="shared" si="64"/>
        <v>162.13950046063169</v>
      </c>
    </row>
    <row r="475" spans="1:13" x14ac:dyDescent="0.3">
      <c r="A475">
        <v>218.15000000000501</v>
      </c>
      <c r="B475" s="4">
        <v>1957</v>
      </c>
      <c r="C475">
        <f t="shared" si="59"/>
        <v>1998.8630549369441</v>
      </c>
      <c r="D475">
        <f t="shared" si="60"/>
        <v>1010.9114772374244</v>
      </c>
      <c r="E475">
        <f t="shared" si="61"/>
        <v>-41.863054936944081</v>
      </c>
      <c r="F475">
        <f t="shared" si="65"/>
        <v>2.1834453263305966E-13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2.1834453263305966E-13</v>
      </c>
      <c r="L475">
        <f t="shared" si="63"/>
        <v>-41.863054936944302</v>
      </c>
      <c r="M475">
        <f t="shared" si="64"/>
        <v>1752.5153686536166</v>
      </c>
    </row>
    <row r="476" spans="1:13" x14ac:dyDescent="0.3">
      <c r="A476">
        <v>218.20000000000499</v>
      </c>
      <c r="B476" s="4">
        <v>1971</v>
      </c>
      <c r="C476">
        <f t="shared" si="59"/>
        <v>1998.9927088961203</v>
      </c>
      <c r="D476">
        <f t="shared" si="60"/>
        <v>1010.8614772374244</v>
      </c>
      <c r="E476">
        <f t="shared" si="61"/>
        <v>-27.992708896120348</v>
      </c>
      <c r="F476">
        <f t="shared" si="65"/>
        <v>1.6045036160542325E-13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1.6045036160542325E-13</v>
      </c>
      <c r="L476">
        <f t="shared" si="63"/>
        <v>-27.992708896120508</v>
      </c>
      <c r="M476">
        <f t="shared" si="64"/>
        <v>783.59175134294424</v>
      </c>
    </row>
    <row r="477" spans="1:13" x14ac:dyDescent="0.3">
      <c r="A477">
        <v>218.250000000005</v>
      </c>
      <c r="B477" s="4">
        <v>2029</v>
      </c>
      <c r="C477">
        <f t="shared" si="59"/>
        <v>1999.1223628552964</v>
      </c>
      <c r="D477">
        <f t="shared" si="60"/>
        <v>1010.8114772374245</v>
      </c>
      <c r="E477">
        <f t="shared" si="61"/>
        <v>29.877637144703613</v>
      </c>
      <c r="F477">
        <f t="shared" si="65"/>
        <v>1.1773952341015635E-13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1.1773952341015635E-13</v>
      </c>
      <c r="L477">
        <f t="shared" si="63"/>
        <v>29.877637144703495</v>
      </c>
      <c r="M477">
        <f t="shared" si="64"/>
        <v>892.67320135056605</v>
      </c>
    </row>
    <row r="478" spans="1:13" x14ac:dyDescent="0.3">
      <c r="A478">
        <v>218.30000000000501</v>
      </c>
      <c r="B478" s="4">
        <v>2084</v>
      </c>
      <c r="C478">
        <f t="shared" si="59"/>
        <v>1999.2520168144724</v>
      </c>
      <c r="D478">
        <f t="shared" si="60"/>
        <v>1010.7614772374245</v>
      </c>
      <c r="E478">
        <f t="shared" si="61"/>
        <v>84.747983185527573</v>
      </c>
      <c r="F478">
        <f t="shared" si="65"/>
        <v>8.6275411942719388E-14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8.6275411942719388E-14</v>
      </c>
      <c r="L478">
        <f t="shared" si="63"/>
        <v>84.747983185527488</v>
      </c>
      <c r="M478">
        <f t="shared" si="64"/>
        <v>7182.2206540144498</v>
      </c>
    </row>
    <row r="479" spans="1:13" x14ac:dyDescent="0.3">
      <c r="A479">
        <v>218.350000000005</v>
      </c>
      <c r="B479" s="4">
        <v>2033</v>
      </c>
      <c r="C479">
        <f t="shared" si="59"/>
        <v>1999.3816707736487</v>
      </c>
      <c r="D479">
        <f t="shared" si="60"/>
        <v>1010.7114772374246</v>
      </c>
      <c r="E479">
        <f t="shared" si="61"/>
        <v>33.618329226351307</v>
      </c>
      <c r="F479">
        <f t="shared" si="65"/>
        <v>6.3129885908381467E-14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6.3129885908381467E-14</v>
      </c>
      <c r="L479">
        <f t="shared" si="63"/>
        <v>33.618329226351243</v>
      </c>
      <c r="M479">
        <f t="shared" si="64"/>
        <v>1130.1920599713421</v>
      </c>
    </row>
    <row r="480" spans="1:13" x14ac:dyDescent="0.3">
      <c r="A480">
        <v>218.40000000000501</v>
      </c>
      <c r="B480" s="4">
        <v>2044</v>
      </c>
      <c r="C480">
        <f t="shared" si="59"/>
        <v>1999.5113247328247</v>
      </c>
      <c r="D480">
        <f t="shared" si="60"/>
        <v>1010.6614772374244</v>
      </c>
      <c r="E480">
        <f t="shared" si="61"/>
        <v>44.488675267175267</v>
      </c>
      <c r="F480">
        <f t="shared" si="65"/>
        <v>4.6128163249925332E-14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4.6128163249925332E-14</v>
      </c>
      <c r="L480">
        <f t="shared" si="63"/>
        <v>44.488675267175225</v>
      </c>
      <c r="M480">
        <f t="shared" si="64"/>
        <v>1979.2422270281686</v>
      </c>
    </row>
    <row r="481" spans="1:13" x14ac:dyDescent="0.3">
      <c r="A481">
        <v>218.45000000000499</v>
      </c>
      <c r="B481" s="4">
        <v>1997</v>
      </c>
      <c r="C481">
        <f t="shared" si="59"/>
        <v>1999.6409786920008</v>
      </c>
      <c r="D481">
        <f t="shared" si="60"/>
        <v>1010.6114772374244</v>
      </c>
      <c r="E481">
        <f t="shared" si="61"/>
        <v>-2.6409786920007718</v>
      </c>
      <c r="F481">
        <f t="shared" si="65"/>
        <v>3.3657396144580742E-14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3.3657396144580742E-14</v>
      </c>
      <c r="L481">
        <f t="shared" si="63"/>
        <v>-2.6409786920008056</v>
      </c>
      <c r="M481">
        <f t="shared" si="64"/>
        <v>6.9747684516022863</v>
      </c>
    </row>
    <row r="482" spans="1:13" x14ac:dyDescent="0.3">
      <c r="A482">
        <v>218.500000000005</v>
      </c>
      <c r="B482" s="4">
        <v>1986</v>
      </c>
      <c r="C482">
        <f t="shared" si="59"/>
        <v>1999.770632651177</v>
      </c>
      <c r="D482">
        <f t="shared" si="60"/>
        <v>1010.5614772374245</v>
      </c>
      <c r="E482">
        <f t="shared" si="61"/>
        <v>-13.770632651177038</v>
      </c>
      <c r="F482">
        <f t="shared" si="65"/>
        <v>2.4523252029475132E-14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2.4523252029475132E-14</v>
      </c>
      <c r="L482">
        <f t="shared" si="63"/>
        <v>-13.770632651177063</v>
      </c>
      <c r="M482">
        <f t="shared" si="64"/>
        <v>189.63032361366385</v>
      </c>
    </row>
    <row r="483" spans="1:13" x14ac:dyDescent="0.3">
      <c r="A483">
        <v>218.55000000000501</v>
      </c>
      <c r="B483" s="4">
        <v>2037</v>
      </c>
      <c r="C483">
        <f t="shared" si="59"/>
        <v>1999.9002866103531</v>
      </c>
      <c r="D483">
        <f t="shared" si="60"/>
        <v>1010.5114772374245</v>
      </c>
      <c r="E483">
        <f t="shared" si="61"/>
        <v>37.099713389646922</v>
      </c>
      <c r="F483">
        <f t="shared" si="65"/>
        <v>1.784262727393774E-14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1.784262727393774E-14</v>
      </c>
      <c r="L483">
        <f t="shared" si="63"/>
        <v>37.099713389646901</v>
      </c>
      <c r="M483">
        <f t="shared" si="64"/>
        <v>1376.3887335939455</v>
      </c>
    </row>
    <row r="484" spans="1:13" x14ac:dyDescent="0.3">
      <c r="A484">
        <v>218.600000000005</v>
      </c>
      <c r="B484" s="4">
        <v>2026</v>
      </c>
      <c r="C484">
        <f t="shared" si="59"/>
        <v>2000.0299405695291</v>
      </c>
      <c r="D484">
        <f t="shared" si="60"/>
        <v>1010.4614772374246</v>
      </c>
      <c r="E484">
        <f t="shared" si="61"/>
        <v>25.970059430470883</v>
      </c>
      <c r="F484">
        <f t="shared" si="65"/>
        <v>1.2963513966777308E-14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1.2963513966777308E-14</v>
      </c>
      <c r="L484">
        <f t="shared" si="63"/>
        <v>25.970059430470869</v>
      </c>
      <c r="M484">
        <f t="shared" si="64"/>
        <v>674.44398682218889</v>
      </c>
    </row>
    <row r="485" spans="1:13" x14ac:dyDescent="0.3">
      <c r="A485">
        <v>218.65000000000501</v>
      </c>
      <c r="B485" s="4">
        <v>2003</v>
      </c>
      <c r="C485">
        <f t="shared" si="59"/>
        <v>2000.1595945287054</v>
      </c>
      <c r="D485">
        <f t="shared" si="60"/>
        <v>1010.4114772374244</v>
      </c>
      <c r="E485">
        <f t="shared" si="61"/>
        <v>2.8404054712946163</v>
      </c>
      <c r="F485">
        <f t="shared" si="65"/>
        <v>9.4052397630243568E-15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9.4052397630243568E-15</v>
      </c>
      <c r="L485">
        <f t="shared" si="63"/>
        <v>2.840405471294607</v>
      </c>
      <c r="M485">
        <f t="shared" si="64"/>
        <v>8.0679032413603391</v>
      </c>
    </row>
    <row r="486" spans="1:13" x14ac:dyDescent="0.3">
      <c r="A486">
        <v>218.70000000000499</v>
      </c>
      <c r="B486" s="4">
        <v>1946</v>
      </c>
      <c r="C486">
        <f t="shared" si="59"/>
        <v>2000.2892484878814</v>
      </c>
      <c r="D486">
        <f t="shared" si="60"/>
        <v>1010.3614772374244</v>
      </c>
      <c r="E486">
        <f t="shared" si="61"/>
        <v>-54.289248487881423</v>
      </c>
      <c r="F486">
        <f t="shared" si="65"/>
        <v>6.8139696897352139E-15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6.8139696897352139E-15</v>
      </c>
      <c r="L486">
        <f t="shared" si="63"/>
        <v>-54.28924848788143</v>
      </c>
      <c r="M486">
        <f t="shared" si="64"/>
        <v>2947.3225013789361</v>
      </c>
    </row>
    <row r="487" spans="1:13" x14ac:dyDescent="0.3">
      <c r="A487">
        <v>218.750000000005</v>
      </c>
      <c r="B487" s="4">
        <v>2062</v>
      </c>
      <c r="C487">
        <f t="shared" si="59"/>
        <v>2000.4189024470575</v>
      </c>
      <c r="D487">
        <f t="shared" si="60"/>
        <v>1010.3114772374245</v>
      </c>
      <c r="E487">
        <f t="shared" si="61"/>
        <v>61.581097552942538</v>
      </c>
      <c r="F487">
        <f t="shared" si="65"/>
        <v>4.9296231247595671E-15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4.9296231247595671E-15</v>
      </c>
      <c r="L487">
        <f t="shared" si="63"/>
        <v>61.581097552942531</v>
      </c>
      <c r="M487">
        <f t="shared" si="64"/>
        <v>3792.2315758250247</v>
      </c>
    </row>
    <row r="488" spans="1:13" x14ac:dyDescent="0.3">
      <c r="A488">
        <v>218.80000000000501</v>
      </c>
      <c r="B488" s="4">
        <v>2051</v>
      </c>
      <c r="C488">
        <f t="shared" si="59"/>
        <v>2000.5485564062337</v>
      </c>
      <c r="D488">
        <f t="shared" si="60"/>
        <v>1010.2614772374245</v>
      </c>
      <c r="E488">
        <f t="shared" si="61"/>
        <v>50.451443593766271</v>
      </c>
      <c r="F488">
        <f t="shared" si="65"/>
        <v>3.5613153684428392E-15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3.5613153684428392E-15</v>
      </c>
      <c r="L488">
        <f t="shared" si="63"/>
        <v>50.451443593766264</v>
      </c>
      <c r="M488">
        <f t="shared" si="64"/>
        <v>2545.348160694979</v>
      </c>
    </row>
    <row r="489" spans="1:13" x14ac:dyDescent="0.3">
      <c r="A489">
        <v>218.850000000005</v>
      </c>
      <c r="B489" s="4">
        <v>1994</v>
      </c>
      <c r="C489">
        <f t="shared" si="59"/>
        <v>2000.6782103654098</v>
      </c>
      <c r="D489">
        <f t="shared" si="60"/>
        <v>1010.2114772374246</v>
      </c>
      <c r="E489">
        <f t="shared" si="61"/>
        <v>-6.6782103654097682</v>
      </c>
      <c r="F489">
        <f t="shared" si="65"/>
        <v>2.5691552229802745E-15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2.5691552229802745E-15</v>
      </c>
      <c r="L489">
        <f t="shared" si="63"/>
        <v>-6.6782103654097709</v>
      </c>
      <c r="M489">
        <f t="shared" si="64"/>
        <v>44.598493684666508</v>
      </c>
    </row>
    <row r="490" spans="1:13" x14ac:dyDescent="0.3">
      <c r="A490">
        <v>218.90000000000501</v>
      </c>
      <c r="B490" s="4">
        <v>2008</v>
      </c>
      <c r="C490">
        <f t="shared" si="59"/>
        <v>2000.8078643245858</v>
      </c>
      <c r="D490">
        <f t="shared" si="60"/>
        <v>1010.1614772374244</v>
      </c>
      <c r="E490">
        <f t="shared" si="61"/>
        <v>7.1921356754141925</v>
      </c>
      <c r="F490">
        <f t="shared" si="65"/>
        <v>1.8507742536283262E-15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1.8507742536283262E-15</v>
      </c>
      <c r="L490">
        <f t="shared" si="63"/>
        <v>7.1921356754141907</v>
      </c>
      <c r="M490">
        <f t="shared" si="64"/>
        <v>51.726815573565538</v>
      </c>
    </row>
    <row r="491" spans="1:13" x14ac:dyDescent="0.3">
      <c r="A491">
        <v>218.95000000000499</v>
      </c>
      <c r="B491" s="4">
        <v>2058</v>
      </c>
      <c r="C491">
        <f t="shared" si="59"/>
        <v>2000.9375182837621</v>
      </c>
      <c r="D491">
        <f t="shared" si="60"/>
        <v>1010.1114772374244</v>
      </c>
      <c r="E491">
        <f t="shared" si="61"/>
        <v>57.062481716237926</v>
      </c>
      <c r="F491">
        <f t="shared" si="65"/>
        <v>1.3313730120152203E-15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1.3313730120152203E-15</v>
      </c>
      <c r="L491">
        <f t="shared" si="63"/>
        <v>57.062481716237926</v>
      </c>
      <c r="M491">
        <f t="shared" si="64"/>
        <v>3256.1268196159876</v>
      </c>
    </row>
    <row r="492" spans="1:13" x14ac:dyDescent="0.3">
      <c r="A492">
        <v>219.000000000006</v>
      </c>
      <c r="B492" s="4">
        <v>1979</v>
      </c>
      <c r="C492">
        <f t="shared" si="59"/>
        <v>2001.0671722429406</v>
      </c>
      <c r="D492">
        <f t="shared" si="60"/>
        <v>1010.0614772374236</v>
      </c>
      <c r="E492">
        <f t="shared" si="61"/>
        <v>-22.067172242940615</v>
      </c>
      <c r="F492">
        <f t="shared" si="65"/>
        <v>9.5637726569506423E-16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9.5637726569506423E-16</v>
      </c>
      <c r="L492">
        <f t="shared" si="63"/>
        <v>-22.067172242940615</v>
      </c>
      <c r="M492">
        <f t="shared" si="64"/>
        <v>486.96009079960874</v>
      </c>
    </row>
    <row r="493" spans="1:13" x14ac:dyDescent="0.3">
      <c r="A493">
        <v>219.05000000000501</v>
      </c>
      <c r="B493" s="4">
        <v>1995</v>
      </c>
      <c r="C493">
        <f t="shared" si="59"/>
        <v>2001.1968262021142</v>
      </c>
      <c r="D493">
        <f t="shared" si="60"/>
        <v>1010.0114772374245</v>
      </c>
      <c r="E493">
        <f t="shared" si="61"/>
        <v>-6.1968262021141527</v>
      </c>
      <c r="F493">
        <f t="shared" si="65"/>
        <v>6.8602814463707228E-16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6.8602814463707228E-16</v>
      </c>
      <c r="L493">
        <f t="shared" si="63"/>
        <v>-6.1968262021141536</v>
      </c>
      <c r="M493">
        <f t="shared" si="64"/>
        <v>38.400654979208525</v>
      </c>
    </row>
    <row r="494" spans="1:13" x14ac:dyDescent="0.3">
      <c r="A494">
        <v>219.10000000000599</v>
      </c>
      <c r="B494" s="4">
        <v>2000</v>
      </c>
      <c r="C494">
        <f t="shared" si="59"/>
        <v>2001.3264801612927</v>
      </c>
      <c r="D494">
        <f t="shared" si="60"/>
        <v>1009.9614772374234</v>
      </c>
      <c r="E494">
        <f t="shared" si="61"/>
        <v>-1.3264801612926931</v>
      </c>
      <c r="F494">
        <f t="shared" si="65"/>
        <v>4.9140301565356713E-16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4.9140301565356713E-16</v>
      </c>
      <c r="L494">
        <f t="shared" si="63"/>
        <v>-1.3264801612926935</v>
      </c>
      <c r="M494">
        <f t="shared" si="64"/>
        <v>1.7595496183030903</v>
      </c>
    </row>
    <row r="495" spans="1:13" x14ac:dyDescent="0.3">
      <c r="A495">
        <v>219.15000000000501</v>
      </c>
      <c r="B495" s="4">
        <v>2052</v>
      </c>
      <c r="C495">
        <f t="shared" si="59"/>
        <v>2001.4561341204665</v>
      </c>
      <c r="D495">
        <f t="shared" si="60"/>
        <v>1009.9114772374244</v>
      </c>
      <c r="E495">
        <f t="shared" si="61"/>
        <v>50.543865879533541</v>
      </c>
      <c r="F495">
        <f t="shared" si="65"/>
        <v>3.5149317464015206E-16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3.5149317464015206E-16</v>
      </c>
      <c r="L495">
        <f t="shared" si="63"/>
        <v>50.543865879533541</v>
      </c>
      <c r="M495">
        <f t="shared" si="64"/>
        <v>2554.682378048275</v>
      </c>
    </row>
    <row r="496" spans="1:13" x14ac:dyDescent="0.3">
      <c r="A496">
        <v>219.20000000000601</v>
      </c>
      <c r="B496" s="4">
        <v>1953</v>
      </c>
      <c r="C496">
        <f t="shared" si="59"/>
        <v>2001.5857880796452</v>
      </c>
      <c r="D496">
        <f t="shared" si="60"/>
        <v>1009.8614772374235</v>
      </c>
      <c r="E496">
        <f t="shared" si="61"/>
        <v>-48.585788079645226</v>
      </c>
      <c r="F496">
        <f t="shared" si="65"/>
        <v>2.510609511696278E-16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2.510609511696278E-16</v>
      </c>
      <c r="L496">
        <f t="shared" si="63"/>
        <v>-48.585788079645226</v>
      </c>
      <c r="M496">
        <f t="shared" si="64"/>
        <v>2360.5788033201961</v>
      </c>
    </row>
    <row r="497" spans="1:13" x14ac:dyDescent="0.3">
      <c r="A497">
        <v>219.250000000006</v>
      </c>
      <c r="B497" s="4">
        <v>2037</v>
      </c>
      <c r="C497">
        <f t="shared" si="59"/>
        <v>2001.715442038821</v>
      </c>
      <c r="D497">
        <f t="shared" si="60"/>
        <v>1009.8114772374236</v>
      </c>
      <c r="E497">
        <f t="shared" si="61"/>
        <v>35.284557961178962</v>
      </c>
      <c r="F497">
        <f t="shared" si="65"/>
        <v>1.7907074409690936E-16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1.7907074409690936E-16</v>
      </c>
      <c r="L497">
        <f t="shared" si="63"/>
        <v>35.284557961178962</v>
      </c>
      <c r="M497">
        <f t="shared" si="64"/>
        <v>1245.0000305157976</v>
      </c>
    </row>
    <row r="498" spans="1:13" x14ac:dyDescent="0.3">
      <c r="A498">
        <v>219.30000000000501</v>
      </c>
      <c r="B498" s="4">
        <v>1993</v>
      </c>
      <c r="C498">
        <f t="shared" si="59"/>
        <v>2001.8450959979948</v>
      </c>
      <c r="D498">
        <f t="shared" si="60"/>
        <v>1009.7614772374245</v>
      </c>
      <c r="E498">
        <f t="shared" si="61"/>
        <v>-8.8450959979948038</v>
      </c>
      <c r="F498">
        <f t="shared" si="65"/>
        <v>1.2754202304483887E-16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1.2754202304483887E-16</v>
      </c>
      <c r="L498">
        <f t="shared" si="63"/>
        <v>-8.8450959979948038</v>
      </c>
      <c r="M498">
        <f t="shared" si="64"/>
        <v>78.235723213743697</v>
      </c>
    </row>
    <row r="499" spans="1:13" x14ac:dyDescent="0.3">
      <c r="A499">
        <v>219.35000000000599</v>
      </c>
      <c r="B499" s="4">
        <v>2025</v>
      </c>
      <c r="C499">
        <f t="shared" si="59"/>
        <v>2001.9747499571736</v>
      </c>
      <c r="D499">
        <f t="shared" si="60"/>
        <v>1009.7114772374234</v>
      </c>
      <c r="E499">
        <f t="shared" si="61"/>
        <v>23.025250042826428</v>
      </c>
      <c r="F499">
        <f t="shared" si="65"/>
        <v>9.0712087099437379E-17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9.0712087099437379E-17</v>
      </c>
      <c r="L499">
        <f t="shared" si="63"/>
        <v>23.025250042826428</v>
      </c>
      <c r="M499">
        <f t="shared" si="64"/>
        <v>530.16213953467843</v>
      </c>
    </row>
    <row r="500" spans="1:13" x14ac:dyDescent="0.3">
      <c r="A500">
        <v>219.40000000000501</v>
      </c>
      <c r="B500" s="4">
        <v>1989</v>
      </c>
      <c r="C500">
        <f t="shared" si="59"/>
        <v>2002.1044039163471</v>
      </c>
      <c r="D500">
        <f t="shared" si="60"/>
        <v>1009.6614772374244</v>
      </c>
      <c r="E500">
        <f t="shared" si="61"/>
        <v>-13.10440391634711</v>
      </c>
      <c r="F500">
        <f t="shared" si="65"/>
        <v>6.4425858133450241E-17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6.4425858133450241E-17</v>
      </c>
      <c r="L500">
        <f t="shared" si="63"/>
        <v>-13.10440391634711</v>
      </c>
      <c r="M500">
        <f t="shared" si="64"/>
        <v>171.72540200277348</v>
      </c>
    </row>
    <row r="501" spans="1:13" x14ac:dyDescent="0.3">
      <c r="A501">
        <v>219.45000000000601</v>
      </c>
      <c r="B501" s="4">
        <v>1973</v>
      </c>
      <c r="C501">
        <f t="shared" si="59"/>
        <v>2002.2340578755257</v>
      </c>
      <c r="D501">
        <f t="shared" si="60"/>
        <v>1009.6114772374235</v>
      </c>
      <c r="E501">
        <f t="shared" si="61"/>
        <v>-29.23405787552565</v>
      </c>
      <c r="F501">
        <f t="shared" si="65"/>
        <v>4.5691820219200714E-17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4.5691820219200714E-17</v>
      </c>
      <c r="L501">
        <f t="shared" si="63"/>
        <v>-29.23405787552565</v>
      </c>
      <c r="M501">
        <f t="shared" si="64"/>
        <v>854.63013986958333</v>
      </c>
    </row>
    <row r="502" spans="1:13" x14ac:dyDescent="0.3">
      <c r="A502">
        <v>219.500000000006</v>
      </c>
      <c r="B502" s="4">
        <v>2001</v>
      </c>
      <c r="C502">
        <f t="shared" si="59"/>
        <v>2002.3637118347019</v>
      </c>
      <c r="D502">
        <f t="shared" si="60"/>
        <v>1009.5614772374236</v>
      </c>
      <c r="E502">
        <f t="shared" si="61"/>
        <v>-1.3637118347019168</v>
      </c>
      <c r="F502">
        <f t="shared" si="65"/>
        <v>3.235935835279804E-17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3.235935835279804E-17</v>
      </c>
      <c r="L502">
        <f t="shared" si="63"/>
        <v>-1.3637118347019168</v>
      </c>
      <c r="M502">
        <f t="shared" si="64"/>
        <v>1.859709968106068</v>
      </c>
    </row>
    <row r="503" spans="1:13" x14ac:dyDescent="0.3">
      <c r="A503">
        <v>219.55000000000601</v>
      </c>
      <c r="B503" s="4">
        <v>1952</v>
      </c>
      <c r="C503">
        <f t="shared" si="59"/>
        <v>2002.4933657938777</v>
      </c>
      <c r="D503">
        <f t="shared" si="60"/>
        <v>1009.5114772374234</v>
      </c>
      <c r="E503">
        <f t="shared" si="61"/>
        <v>-50.493365793877729</v>
      </c>
      <c r="F503">
        <f t="shared" si="65"/>
        <v>2.2884663896450147E-17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2.2884663896450147E-17</v>
      </c>
      <c r="L503">
        <f t="shared" si="63"/>
        <v>-50.493365793877729</v>
      </c>
      <c r="M503">
        <f t="shared" si="64"/>
        <v>2549.5799891943416</v>
      </c>
    </row>
    <row r="504" spans="1:13" x14ac:dyDescent="0.3">
      <c r="A504">
        <v>219.60000000000599</v>
      </c>
      <c r="B504" s="4">
        <v>1929</v>
      </c>
      <c r="C504">
        <f t="shared" si="59"/>
        <v>2002.623019753054</v>
      </c>
      <c r="D504">
        <f t="shared" si="60"/>
        <v>1009.4614772374234</v>
      </c>
      <c r="E504">
        <f t="shared" si="61"/>
        <v>-73.623019753053995</v>
      </c>
      <c r="F504">
        <f t="shared" si="65"/>
        <v>1.6161154050832185E-17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1.6161154050832185E-17</v>
      </c>
      <c r="L504">
        <f t="shared" si="63"/>
        <v>-73.623019753053995</v>
      </c>
      <c r="M504">
        <f t="shared" si="64"/>
        <v>5420.3490375585789</v>
      </c>
    </row>
    <row r="505" spans="1:13" x14ac:dyDescent="0.3">
      <c r="A505">
        <v>219.650000000006</v>
      </c>
      <c r="B505" s="4">
        <v>2000</v>
      </c>
      <c r="C505">
        <f t="shared" si="59"/>
        <v>2002.7526737122303</v>
      </c>
      <c r="D505">
        <f t="shared" si="60"/>
        <v>1009.4114772374235</v>
      </c>
      <c r="E505">
        <f t="shared" si="61"/>
        <v>-2.752673712230262</v>
      </c>
      <c r="F505">
        <f t="shared" si="65"/>
        <v>1.1396812319759877E-17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1.1396812319759877E-17</v>
      </c>
      <c r="L505">
        <f t="shared" si="63"/>
        <v>-2.752673712230262</v>
      </c>
      <c r="M505">
        <f t="shared" si="64"/>
        <v>7.5772125660035314</v>
      </c>
    </row>
    <row r="506" spans="1:13" x14ac:dyDescent="0.3">
      <c r="A506">
        <v>219.70000000000601</v>
      </c>
      <c r="B506" s="4">
        <v>1982</v>
      </c>
      <c r="C506">
        <f t="shared" si="59"/>
        <v>2002.8823276714061</v>
      </c>
      <c r="D506">
        <f t="shared" si="60"/>
        <v>1009.3614772374235</v>
      </c>
      <c r="E506">
        <f t="shared" si="61"/>
        <v>-20.882327671406074</v>
      </c>
      <c r="F506">
        <f t="shared" si="65"/>
        <v>8.0256019801380529E-18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8.0256019801380529E-18</v>
      </c>
      <c r="L506">
        <f t="shared" si="63"/>
        <v>-20.882327671406074</v>
      </c>
      <c r="M506">
        <f t="shared" si="64"/>
        <v>436.0716089759718</v>
      </c>
    </row>
    <row r="507" spans="1:13" x14ac:dyDescent="0.3">
      <c r="A507">
        <v>219.750000000006</v>
      </c>
      <c r="B507" s="4">
        <v>2016</v>
      </c>
      <c r="C507">
        <f t="shared" si="59"/>
        <v>2003.0119816305823</v>
      </c>
      <c r="D507">
        <f t="shared" si="60"/>
        <v>1009.3114772374236</v>
      </c>
      <c r="E507">
        <f t="shared" si="61"/>
        <v>12.988018369417659</v>
      </c>
      <c r="F507">
        <f t="shared" si="65"/>
        <v>5.6435845199568848E-18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5.6435845199568848E-18</v>
      </c>
      <c r="L507">
        <f t="shared" si="63"/>
        <v>12.988018369417659</v>
      </c>
      <c r="M507">
        <f t="shared" si="64"/>
        <v>168.68862116433056</v>
      </c>
    </row>
    <row r="508" spans="1:13" x14ac:dyDescent="0.3">
      <c r="A508">
        <v>219.80000000000601</v>
      </c>
      <c r="B508" s="4">
        <v>1979</v>
      </c>
      <c r="C508">
        <f t="shared" si="59"/>
        <v>2003.1416355897584</v>
      </c>
      <c r="D508">
        <f t="shared" si="60"/>
        <v>1009.2614772374234</v>
      </c>
      <c r="E508">
        <f t="shared" si="61"/>
        <v>-24.14163558975838</v>
      </c>
      <c r="F508">
        <f t="shared" si="65"/>
        <v>3.9629230929836399E-18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3.9629230929836399E-18</v>
      </c>
      <c r="L508">
        <f t="shared" si="63"/>
        <v>-24.14163558975838</v>
      </c>
      <c r="M508">
        <f t="shared" si="64"/>
        <v>582.81856894868849</v>
      </c>
    </row>
    <row r="509" spans="1:13" x14ac:dyDescent="0.3">
      <c r="A509">
        <v>219.85000000000599</v>
      </c>
      <c r="B509" s="4">
        <v>1992</v>
      </c>
      <c r="C509">
        <f t="shared" si="59"/>
        <v>2003.2712895489344</v>
      </c>
      <c r="D509">
        <f t="shared" si="60"/>
        <v>1009.2114772374234</v>
      </c>
      <c r="E509">
        <f t="shared" si="61"/>
        <v>-11.271289548934419</v>
      </c>
      <c r="F509">
        <f t="shared" si="65"/>
        <v>2.7788138170570096E-18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2.7788138170570096E-18</v>
      </c>
      <c r="L509">
        <f t="shared" si="63"/>
        <v>-11.271289548934419</v>
      </c>
      <c r="M509">
        <f t="shared" si="64"/>
        <v>127.04196809591826</v>
      </c>
    </row>
    <row r="510" spans="1:13" x14ac:dyDescent="0.3">
      <c r="A510">
        <v>219.900000000006</v>
      </c>
      <c r="B510" s="4">
        <v>2006</v>
      </c>
      <c r="C510">
        <f t="shared" si="59"/>
        <v>2003.4009435081107</v>
      </c>
      <c r="D510">
        <f t="shared" si="60"/>
        <v>1009.1614772374235</v>
      </c>
      <c r="E510">
        <f t="shared" si="61"/>
        <v>2.5990564918893142</v>
      </c>
      <c r="F510">
        <f t="shared" si="65"/>
        <v>1.9457473597890093E-18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1.9457473597890093E-18</v>
      </c>
      <c r="L510">
        <f t="shared" si="63"/>
        <v>2.5990564918893142</v>
      </c>
      <c r="M510">
        <f t="shared" si="64"/>
        <v>6.7550946480319887</v>
      </c>
    </row>
    <row r="511" spans="1:13" x14ac:dyDescent="0.3">
      <c r="A511">
        <v>219.95000000000601</v>
      </c>
      <c r="B511" s="4">
        <v>2042</v>
      </c>
      <c r="C511">
        <f t="shared" si="59"/>
        <v>2003.5305974672867</v>
      </c>
      <c r="D511">
        <f t="shared" si="60"/>
        <v>1009.1114772374235</v>
      </c>
      <c r="E511">
        <f t="shared" si="61"/>
        <v>38.469402532713275</v>
      </c>
      <c r="F511">
        <f t="shared" si="65"/>
        <v>1.3604940436707404E-18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1.3604940436707404E-18</v>
      </c>
      <c r="L511">
        <f t="shared" si="63"/>
        <v>38.469402532713275</v>
      </c>
      <c r="M511">
        <f t="shared" si="64"/>
        <v>1479.8949312239265</v>
      </c>
    </row>
    <row r="512" spans="1:13" x14ac:dyDescent="0.3">
      <c r="A512">
        <v>220.000000000006</v>
      </c>
      <c r="B512" s="4">
        <v>2045</v>
      </c>
      <c r="C512">
        <f t="shared" si="59"/>
        <v>2003.6602514264628</v>
      </c>
      <c r="D512">
        <f t="shared" si="60"/>
        <v>1009.0614772374236</v>
      </c>
      <c r="E512">
        <f t="shared" si="61"/>
        <v>41.339748573537236</v>
      </c>
      <c r="F512">
        <f t="shared" si="65"/>
        <v>9.4992656807587965E-19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9.4992656807587965E-19</v>
      </c>
      <c r="L512">
        <f t="shared" si="63"/>
        <v>41.339748573537236</v>
      </c>
      <c r="M512">
        <f t="shared" si="64"/>
        <v>1708.974812123274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Silica</vt:lpstr>
      <vt:lpstr>Silica!A750CR</vt:lpstr>
      <vt:lpstr>Silica!A945CR.</vt:lpstr>
      <vt:lpstr>Silica!A968CR.</vt:lpstr>
      <vt:lpstr>Silica!A994CR.</vt:lpstr>
      <vt:lpstr>Silica!B008CR.</vt:lpstr>
      <vt:lpstr>Silica!B012CR._1</vt:lpstr>
      <vt:lpstr>Silica!B052CR.</vt:lpstr>
      <vt:lpstr>Silica!B055CR.</vt:lpstr>
      <vt:lpstr>Silica!B064CR.</vt:lpstr>
      <vt:lpstr>Silica!B067CR.</vt:lpstr>
      <vt:lpstr>Silica!B075CR.</vt:lpstr>
      <vt:lpstr>Silica!B097CR.</vt:lpstr>
      <vt:lpstr>Silica!B124CR.</vt:lpstr>
      <vt:lpstr>Silica!B143CR.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2017-12-14T15:02:26Z</dcterms:modified>
</cp:coreProperties>
</file>